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მიმართულებები!$A$1:$N$715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L641" i="1" l="1"/>
  <c r="U684" i="1"/>
  <c r="V684" i="1" s="1"/>
  <c r="U641" i="1"/>
  <c r="V641" i="1" s="1"/>
  <c r="U620" i="1"/>
  <c r="V620" i="1" s="1"/>
  <c r="U670" i="1"/>
  <c r="V670" i="1" s="1"/>
  <c r="U636" i="1"/>
  <c r="V636" i="1" s="1"/>
  <c r="U657" i="1"/>
  <c r="V657"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K712" i="1"/>
  <c r="N712" i="1" s="1"/>
  <c r="K709" i="1"/>
  <c r="N709" i="1" s="1"/>
  <c r="K697" i="1"/>
  <c r="N697" i="1" s="1"/>
  <c r="L694" i="1"/>
  <c r="K673" i="1"/>
  <c r="N673" i="1" s="1"/>
  <c r="L670" i="1"/>
  <c r="L653" i="1"/>
  <c r="L638" i="1"/>
  <c r="L621" i="1"/>
  <c r="L705" i="1"/>
  <c r="L657" i="1"/>
  <c r="L625" i="1"/>
  <c r="L702" i="1"/>
  <c r="L693" i="1"/>
  <c r="L669" i="1"/>
  <c r="L654" i="1"/>
  <c r="L637" i="1"/>
  <c r="L622" i="1"/>
  <c r="K674" i="1"/>
  <c r="N674" i="1" s="1"/>
  <c r="L674" i="1"/>
  <c r="K645" i="1"/>
  <c r="N645" i="1" s="1"/>
  <c r="L645" i="1"/>
  <c r="K613" i="1"/>
  <c r="N613" i="1" s="1"/>
  <c r="L613" i="1"/>
  <c r="L713" i="1"/>
  <c r="L685" i="1"/>
  <c r="K682" i="1"/>
  <c r="N682" i="1" s="1"/>
  <c r="L682" i="1"/>
  <c r="K658" i="1"/>
  <c r="N658" i="1" s="1"/>
  <c r="L658" i="1"/>
  <c r="K626" i="1"/>
  <c r="N626" i="1" s="1"/>
  <c r="L626" i="1"/>
  <c r="K710" i="1"/>
  <c r="N710" i="1" s="1"/>
  <c r="L710" i="1"/>
  <c r="L707" i="1"/>
  <c r="K707" i="1"/>
  <c r="N707" i="1" s="1"/>
  <c r="K690" i="1"/>
  <c r="N690" i="1" s="1"/>
  <c r="L690" i="1"/>
  <c r="K661" i="1"/>
  <c r="N661" i="1" s="1"/>
  <c r="L661" i="1"/>
  <c r="K629" i="1"/>
  <c r="N629" i="1" s="1"/>
  <c r="L629" i="1"/>
  <c r="L715" i="1"/>
  <c r="K715" i="1"/>
  <c r="N715" i="1" s="1"/>
  <c r="K706" i="1"/>
  <c r="N706" i="1" s="1"/>
  <c r="L706" i="1"/>
  <c r="L701" i="1"/>
  <c r="K698" i="1"/>
  <c r="N698" i="1" s="1"/>
  <c r="L698" i="1"/>
  <c r="K642" i="1"/>
  <c r="N642" i="1" s="1"/>
  <c r="L642" i="1"/>
  <c r="L666" i="1"/>
  <c r="L650" i="1"/>
  <c r="L634" i="1"/>
  <c r="L618" i="1"/>
  <c r="L704" i="1"/>
  <c r="K704" i="1"/>
  <c r="N704" i="1" s="1"/>
  <c r="L700" i="1"/>
  <c r="K700" i="1"/>
  <c r="N700" i="1" s="1"/>
  <c r="K608" i="1"/>
  <c r="N608" i="1" s="1"/>
  <c r="L608" i="1"/>
  <c r="K602" i="1"/>
  <c r="N602" i="1" s="1"/>
  <c r="L602" i="1"/>
  <c r="K576" i="1"/>
  <c r="N576" i="1" s="1"/>
  <c r="L576" i="1"/>
  <c r="K560" i="1"/>
  <c r="N560" i="1" s="1"/>
  <c r="L560" i="1"/>
  <c r="K554" i="1"/>
  <c r="N554" i="1" s="1"/>
  <c r="L554" i="1"/>
  <c r="K538" i="1"/>
  <c r="N538" i="1" s="1"/>
  <c r="L538"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I505" i="3" s="1"/>
  <c r="U500" i="1"/>
  <c r="V500" i="1" s="1"/>
  <c r="K496" i="1"/>
  <c r="N496" i="1" s="1"/>
  <c r="Q501" i="3" s="1"/>
  <c r="U496" i="1"/>
  <c r="V496" i="1" s="1"/>
  <c r="K492" i="1"/>
  <c r="N492" i="1" s="1"/>
  <c r="AG497" i="3" s="1"/>
  <c r="U492" i="1"/>
  <c r="V492" i="1" s="1"/>
  <c r="K488" i="1"/>
  <c r="N488" i="1" s="1"/>
  <c r="Q493" i="3" s="1"/>
  <c r="U488" i="1"/>
  <c r="V488" i="1" s="1"/>
  <c r="K484" i="1"/>
  <c r="N484" i="1" s="1"/>
  <c r="Y489" i="3"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I438" i="3"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I482" i="3" s="1"/>
  <c r="U477" i="1"/>
  <c r="V477" i="1" s="1"/>
  <c r="K474" i="1"/>
  <c r="N474" i="1" s="1"/>
  <c r="Q479" i="3" s="1"/>
  <c r="U474" i="1"/>
  <c r="V474" i="1" s="1"/>
  <c r="K470" i="1"/>
  <c r="N470" i="1" s="1"/>
  <c r="Y475" i="3" s="1"/>
  <c r="U470" i="1"/>
  <c r="V470" i="1" s="1"/>
  <c r="K466" i="1"/>
  <c r="N466" i="1" s="1"/>
  <c r="Q471" i="3" s="1"/>
  <c r="U466" i="1"/>
  <c r="V466" i="1" s="1"/>
  <c r="K463" i="1"/>
  <c r="N463" i="1" s="1"/>
  <c r="Q468" i="3"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AG426" i="3" s="1"/>
  <c r="U421" i="1"/>
  <c r="V421" i="1" s="1"/>
  <c r="K418" i="1"/>
  <c r="N418" i="1" s="1"/>
  <c r="U418" i="1"/>
  <c r="V418" i="1" s="1"/>
  <c r="K414" i="1"/>
  <c r="N414" i="1" s="1"/>
  <c r="I419" i="3" s="1"/>
  <c r="U414" i="1"/>
  <c r="V414" i="1" s="1"/>
  <c r="K411" i="1"/>
  <c r="N411" i="1" s="1"/>
  <c r="Q416" i="3" s="1"/>
  <c r="U411" i="1"/>
  <c r="V411" i="1" s="1"/>
  <c r="K407" i="1"/>
  <c r="N407" i="1" s="1"/>
  <c r="Y412" i="3"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I473" i="3"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U476" i="3"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Q403" i="3" s="1"/>
  <c r="U398" i="1"/>
  <c r="V398" i="1" s="1"/>
  <c r="K395" i="1"/>
  <c r="N395" i="1" s="1"/>
  <c r="U395" i="1"/>
  <c r="V395" i="1" s="1"/>
  <c r="L523" i="1"/>
  <c r="U523" i="1"/>
  <c r="V523" i="1" s="1"/>
  <c r="L511" i="1"/>
  <c r="U511" i="1"/>
  <c r="V511" i="1" s="1"/>
  <c r="L507" i="1"/>
  <c r="AK455" i="3"/>
  <c r="AA445" i="3"/>
  <c r="U445" i="3"/>
  <c r="AE407" i="3"/>
  <c r="L369" i="1"/>
  <c r="L305" i="1"/>
  <c r="AO506" i="3"/>
  <c r="C506" i="3"/>
  <c r="U506" i="3"/>
  <c r="O506" i="3"/>
  <c r="Y498" i="3"/>
  <c r="C498" i="3"/>
  <c r="U498" i="3"/>
  <c r="AC498" i="3"/>
  <c r="Q490" i="3"/>
  <c r="AO490" i="3"/>
  <c r="AK490" i="3"/>
  <c r="W490" i="3"/>
  <c r="Y476" i="3"/>
  <c r="S468" i="3"/>
  <c r="AA468" i="3"/>
  <c r="AE468" i="3"/>
  <c r="M462" i="3"/>
  <c r="AM462" i="3"/>
  <c r="Y444" i="3"/>
  <c r="C444" i="3"/>
  <c r="M444" i="3"/>
  <c r="AC444" i="3"/>
  <c r="AG435" i="3"/>
  <c r="M435" i="3"/>
  <c r="AM435" i="3"/>
  <c r="M421" i="3"/>
  <c r="S416" i="3"/>
  <c r="G416" i="3"/>
  <c r="AO412" i="3"/>
  <c r="C412" i="3"/>
  <c r="U412" i="3"/>
  <c r="G412" i="3"/>
  <c r="U403" i="3"/>
  <c r="AC403" i="3"/>
  <c r="K392" i="1"/>
  <c r="N392" i="1" s="1"/>
  <c r="K390" i="1"/>
  <c r="N390" i="1" s="1"/>
  <c r="L381" i="1"/>
  <c r="K354" i="1"/>
  <c r="N354" i="1" s="1"/>
  <c r="K328" i="1"/>
  <c r="N328" i="1" s="1"/>
  <c r="K326" i="1"/>
  <c r="N326" i="1" s="1"/>
  <c r="L317" i="1"/>
  <c r="K290" i="1"/>
  <c r="N290" i="1" s="1"/>
  <c r="K200" i="1"/>
  <c r="N200" i="1" s="1"/>
  <c r="I509" i="3"/>
  <c r="AO509" i="3"/>
  <c r="AA509" i="3"/>
  <c r="U509" i="3"/>
  <c r="O509" i="3"/>
  <c r="C505" i="3"/>
  <c r="S505" i="3"/>
  <c r="AC505" i="3"/>
  <c r="AK505" i="3"/>
  <c r="AM505" i="3"/>
  <c r="I501" i="3"/>
  <c r="AO501" i="3"/>
  <c r="AA501" i="3"/>
  <c r="U501" i="3"/>
  <c r="O501" i="3"/>
  <c r="AO497" i="3"/>
  <c r="K497" i="3"/>
  <c r="U497" i="3"/>
  <c r="AC497" i="3"/>
  <c r="AE497" i="3"/>
  <c r="I493" i="3"/>
  <c r="AO493" i="3"/>
  <c r="AA493" i="3"/>
  <c r="U493" i="3"/>
  <c r="O493" i="3"/>
  <c r="AO489" i="3"/>
  <c r="S489" i="3"/>
  <c r="U489" i="3"/>
  <c r="AC489" i="3"/>
  <c r="AM489" i="3"/>
  <c r="I485" i="3"/>
  <c r="Y485" i="3"/>
  <c r="AO485" i="3"/>
  <c r="K485" i="3"/>
  <c r="AA485" i="3"/>
  <c r="E485" i="3"/>
  <c r="U485" i="3"/>
  <c r="AK485" i="3"/>
  <c r="O485" i="3"/>
  <c r="AE485" i="3"/>
  <c r="Y482" i="3"/>
  <c r="AG482" i="3"/>
  <c r="AI482" i="3"/>
  <c r="M482" i="3"/>
  <c r="W482" i="3"/>
  <c r="AE482" i="3"/>
  <c r="I479" i="3"/>
  <c r="Y479" i="3"/>
  <c r="AO479" i="3"/>
  <c r="K479" i="3"/>
  <c r="AA479" i="3"/>
  <c r="E479" i="3"/>
  <c r="U479" i="3"/>
  <c r="AK479" i="3"/>
  <c r="O479" i="3"/>
  <c r="AE479" i="3"/>
  <c r="I475" i="3"/>
  <c r="AO475" i="3"/>
  <c r="C475" i="3"/>
  <c r="AI475" i="3"/>
  <c r="M475" i="3"/>
  <c r="G475" i="3"/>
  <c r="O475" i="3"/>
  <c r="I471" i="3"/>
  <c r="Y471" i="3"/>
  <c r="AO471" i="3"/>
  <c r="K471" i="3"/>
  <c r="AA471" i="3"/>
  <c r="E471" i="3"/>
  <c r="U471" i="3"/>
  <c r="AK471" i="3"/>
  <c r="G471" i="3"/>
  <c r="O471" i="3"/>
  <c r="AE471" i="3"/>
  <c r="AM471" i="3"/>
  <c r="I461" i="3"/>
  <c r="Y461" i="3"/>
  <c r="AO461" i="3"/>
  <c r="K461" i="3"/>
  <c r="AA461" i="3"/>
  <c r="E461" i="3"/>
  <c r="U461" i="3"/>
  <c r="AK461" i="3"/>
  <c r="O461" i="3"/>
  <c r="AE461" i="3"/>
  <c r="AG457" i="3"/>
  <c r="C457" i="3"/>
  <c r="AI457" i="3"/>
  <c r="E457" i="3"/>
  <c r="AK457" i="3"/>
  <c r="G457" i="3"/>
  <c r="AM457" i="3"/>
  <c r="I453" i="3"/>
  <c r="Y453" i="3"/>
  <c r="AG453" i="3"/>
  <c r="AO453" i="3"/>
  <c r="K453" i="3"/>
  <c r="S453" i="3"/>
  <c r="AA453" i="3"/>
  <c r="AI453" i="3"/>
  <c r="E453" i="3"/>
  <c r="M453" i="3"/>
  <c r="U453" i="3"/>
  <c r="AC453" i="3"/>
  <c r="AK453" i="3"/>
  <c r="G453" i="3"/>
  <c r="O453" i="3"/>
  <c r="W453" i="3"/>
  <c r="AE453" i="3"/>
  <c r="AM453" i="3"/>
  <c r="Q450" i="3"/>
  <c r="AG450" i="3"/>
  <c r="S450" i="3"/>
  <c r="AA450" i="3"/>
  <c r="U450" i="3"/>
  <c r="AC450" i="3"/>
  <c r="W450" i="3"/>
  <c r="AM450" i="3"/>
  <c r="I447" i="3"/>
  <c r="Q447" i="3"/>
  <c r="Y447" i="3"/>
  <c r="AG447" i="3"/>
  <c r="AO447" i="3"/>
  <c r="C447" i="3"/>
  <c r="K447" i="3"/>
  <c r="S447" i="3"/>
  <c r="AA447" i="3"/>
  <c r="AI447" i="3"/>
  <c r="E447" i="3"/>
  <c r="M447" i="3"/>
  <c r="U447" i="3"/>
  <c r="AC447" i="3"/>
  <c r="AK447" i="3"/>
  <c r="G447" i="3"/>
  <c r="O447" i="3"/>
  <c r="W447" i="3"/>
  <c r="AE447" i="3"/>
  <c r="AM447" i="3"/>
  <c r="Y438" i="3"/>
  <c r="AG438" i="3"/>
  <c r="K438" i="3"/>
  <c r="S438" i="3"/>
  <c r="E438" i="3"/>
  <c r="M438" i="3"/>
  <c r="AK438" i="3"/>
  <c r="G438" i="3"/>
  <c r="AE438" i="3"/>
  <c r="AM438" i="3"/>
  <c r="L427" i="1"/>
  <c r="I429" i="3"/>
  <c r="Q429" i="3"/>
  <c r="Y429" i="3"/>
  <c r="AG429" i="3"/>
  <c r="AO429" i="3"/>
  <c r="C429" i="3"/>
  <c r="K429" i="3"/>
  <c r="S429" i="3"/>
  <c r="AA429" i="3"/>
  <c r="AI429" i="3"/>
  <c r="E429" i="3"/>
  <c r="M429" i="3"/>
  <c r="U429" i="3"/>
  <c r="AC429" i="3"/>
  <c r="AK429" i="3"/>
  <c r="G429" i="3"/>
  <c r="O429" i="3"/>
  <c r="W429" i="3"/>
  <c r="AE429" i="3"/>
  <c r="AM429" i="3"/>
  <c r="Q426" i="3"/>
  <c r="Y426" i="3"/>
  <c r="C426" i="3"/>
  <c r="K426" i="3"/>
  <c r="AI426" i="3"/>
  <c r="E426" i="3"/>
  <c r="AC426" i="3"/>
  <c r="AK426" i="3"/>
  <c r="W426" i="3"/>
  <c r="AE426" i="3"/>
  <c r="I423" i="3"/>
  <c r="Q423" i="3"/>
  <c r="Y423" i="3"/>
  <c r="AG423" i="3"/>
  <c r="AO423" i="3"/>
  <c r="C423" i="3"/>
  <c r="K423" i="3"/>
  <c r="S423" i="3"/>
  <c r="AA423" i="3"/>
  <c r="AI423" i="3"/>
  <c r="E423" i="3"/>
  <c r="M423" i="3"/>
  <c r="U423" i="3"/>
  <c r="AC423" i="3"/>
  <c r="AK423" i="3"/>
  <c r="G423" i="3"/>
  <c r="O423" i="3"/>
  <c r="W423" i="3"/>
  <c r="AE423" i="3"/>
  <c r="AM423" i="3"/>
  <c r="Q420" i="3"/>
  <c r="Y420" i="3"/>
  <c r="C420" i="3"/>
  <c r="K420" i="3"/>
  <c r="AI420" i="3"/>
  <c r="E420" i="3"/>
  <c r="AC420" i="3"/>
  <c r="AK420" i="3"/>
  <c r="W420" i="3"/>
  <c r="AE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Y399" i="3"/>
  <c r="AG399" i="3"/>
  <c r="M399" i="3"/>
  <c r="U399" i="3"/>
  <c r="O399" i="3"/>
  <c r="AE399" i="3"/>
  <c r="AI399" i="3"/>
  <c r="G399" i="3"/>
  <c r="K399" i="3"/>
  <c r="AA399" i="3"/>
  <c r="I507" i="3"/>
  <c r="Q507" i="3"/>
  <c r="Y507" i="3"/>
  <c r="AG507" i="3"/>
  <c r="AO507" i="3"/>
  <c r="C507" i="3"/>
  <c r="K507" i="3"/>
  <c r="S507" i="3"/>
  <c r="AA507" i="3"/>
  <c r="AI507" i="3"/>
  <c r="E507" i="3"/>
  <c r="M507" i="3"/>
  <c r="U507" i="3"/>
  <c r="AC507" i="3"/>
  <c r="AK507" i="3"/>
  <c r="G507" i="3"/>
  <c r="O507" i="3"/>
  <c r="W507" i="3"/>
  <c r="AE507" i="3"/>
  <c r="AM507" i="3"/>
  <c r="Y495" i="3"/>
  <c r="AG495" i="3"/>
  <c r="K495" i="3"/>
  <c r="S495" i="3"/>
  <c r="E495" i="3"/>
  <c r="M495" i="3"/>
  <c r="AK495" i="3"/>
  <c r="G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O508" i="3"/>
  <c r="C508" i="3"/>
  <c r="K508" i="3"/>
  <c r="AA508" i="3"/>
  <c r="AI508" i="3"/>
  <c r="E508" i="3"/>
  <c r="U508" i="3"/>
  <c r="AC508" i="3"/>
  <c r="AK508" i="3"/>
  <c r="O508" i="3"/>
  <c r="W508" i="3"/>
  <c r="AE508" i="3"/>
  <c r="I504" i="3"/>
  <c r="Q504" i="3"/>
  <c r="Y504" i="3"/>
  <c r="AG504" i="3"/>
  <c r="AO504" i="3"/>
  <c r="C504" i="3"/>
  <c r="K504" i="3"/>
  <c r="S504" i="3"/>
  <c r="AA504" i="3"/>
  <c r="AI504" i="3"/>
  <c r="E504" i="3"/>
  <c r="M504" i="3"/>
  <c r="U504" i="3"/>
  <c r="AC504" i="3"/>
  <c r="AK504" i="3"/>
  <c r="G504" i="3"/>
  <c r="O504" i="3"/>
  <c r="W504" i="3"/>
  <c r="AE504" i="3"/>
  <c r="AM504" i="3"/>
  <c r="I500" i="3"/>
  <c r="Q500" i="3"/>
  <c r="Y500" i="3"/>
  <c r="AO500" i="3"/>
  <c r="C500" i="3"/>
  <c r="K500" i="3"/>
  <c r="AA500" i="3"/>
  <c r="AI500" i="3"/>
  <c r="E500" i="3"/>
  <c r="U500" i="3"/>
  <c r="AC500" i="3"/>
  <c r="AK500" i="3"/>
  <c r="O500" i="3"/>
  <c r="W500" i="3"/>
  <c r="AE500" i="3"/>
  <c r="I496" i="3"/>
  <c r="Q496" i="3"/>
  <c r="Y496" i="3"/>
  <c r="AG496" i="3"/>
  <c r="AO496" i="3"/>
  <c r="C496" i="3"/>
  <c r="K496" i="3"/>
  <c r="S496" i="3"/>
  <c r="AA496" i="3"/>
  <c r="AI496" i="3"/>
  <c r="E496" i="3"/>
  <c r="M496" i="3"/>
  <c r="U496" i="3"/>
  <c r="AC496" i="3"/>
  <c r="AK496" i="3"/>
  <c r="G496" i="3"/>
  <c r="O496" i="3"/>
  <c r="W496" i="3"/>
  <c r="AE496" i="3"/>
  <c r="AM496" i="3"/>
  <c r="I492" i="3"/>
  <c r="Q492" i="3"/>
  <c r="Y492" i="3"/>
  <c r="AO492" i="3"/>
  <c r="C492" i="3"/>
  <c r="K492" i="3"/>
  <c r="AA492" i="3"/>
  <c r="AI492" i="3"/>
  <c r="E492" i="3"/>
  <c r="U492" i="3"/>
  <c r="AC492" i="3"/>
  <c r="AK492" i="3"/>
  <c r="O492" i="3"/>
  <c r="W492" i="3"/>
  <c r="AE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I473" i="3" l="1"/>
  <c r="Y403" i="3"/>
  <c r="S403" i="3"/>
  <c r="O403" i="3"/>
  <c r="I403" i="3"/>
  <c r="AA403" i="3"/>
  <c r="AM403" i="3"/>
  <c r="AG420" i="3"/>
  <c r="S420" i="3"/>
  <c r="M420" i="3"/>
  <c r="G420" i="3"/>
  <c r="AM420" i="3"/>
  <c r="I420" i="3"/>
  <c r="AO420" i="3"/>
  <c r="AA420" i="3"/>
  <c r="U420" i="3"/>
  <c r="O420" i="3"/>
  <c r="Y450" i="3"/>
  <c r="AO450" i="3"/>
  <c r="AI450" i="3"/>
  <c r="G450" i="3"/>
  <c r="I450" i="3"/>
  <c r="C450" i="3"/>
  <c r="M450" i="3"/>
  <c r="O450" i="3"/>
  <c r="I457" i="3"/>
  <c r="Q457" i="3"/>
  <c r="K457" i="3"/>
  <c r="M457" i="3"/>
  <c r="W457" i="3"/>
  <c r="Y457" i="3"/>
  <c r="S457" i="3"/>
  <c r="AC457" i="3"/>
  <c r="AE457" i="3"/>
  <c r="Q476" i="3"/>
  <c r="AK476" i="3"/>
  <c r="I495" i="3"/>
  <c r="AO495" i="3"/>
  <c r="AA495" i="3"/>
  <c r="U495" i="3"/>
  <c r="O495" i="3"/>
  <c r="Q495" i="3"/>
  <c r="C495" i="3"/>
  <c r="AI495" i="3"/>
  <c r="AC495" i="3"/>
  <c r="W495" i="3"/>
  <c r="I444" i="3"/>
  <c r="K444" i="3"/>
  <c r="W444" i="3"/>
  <c r="E444" i="3"/>
  <c r="AE444" i="3"/>
  <c r="I466" i="3"/>
  <c r="AE466" i="3"/>
  <c r="AG492" i="3"/>
  <c r="S492" i="3"/>
  <c r="M492" i="3"/>
  <c r="G492" i="3"/>
  <c r="AM492" i="3"/>
  <c r="AG500" i="3"/>
  <c r="S500" i="3"/>
  <c r="M500" i="3"/>
  <c r="G500" i="3"/>
  <c r="AM500" i="3"/>
  <c r="AG508" i="3"/>
  <c r="S508" i="3"/>
  <c r="M508" i="3"/>
  <c r="G508" i="3"/>
  <c r="AM508" i="3"/>
  <c r="I399" i="3"/>
  <c r="AO399" i="3"/>
  <c r="AC399" i="3"/>
  <c r="C399" i="3"/>
  <c r="W399" i="3"/>
  <c r="Q399" i="3"/>
  <c r="E399" i="3"/>
  <c r="AK399" i="3"/>
  <c r="S399" i="3"/>
  <c r="AM399" i="3"/>
  <c r="C403" i="3"/>
  <c r="AG419" i="3"/>
  <c r="O426" i="3"/>
  <c r="U426" i="3"/>
  <c r="AA426" i="3"/>
  <c r="AO426" i="3"/>
  <c r="I426" i="3"/>
  <c r="W438" i="3"/>
  <c r="AC438" i="3"/>
  <c r="AI438" i="3"/>
  <c r="C438" i="3"/>
  <c r="Q438" i="3"/>
  <c r="AM475" i="3"/>
  <c r="AC475" i="3"/>
  <c r="AA475" i="3"/>
  <c r="AG475" i="3"/>
  <c r="AK482" i="3"/>
  <c r="S482" i="3"/>
  <c r="Q482" i="3"/>
  <c r="W489" i="3"/>
  <c r="AI489" i="3"/>
  <c r="AG489" i="3"/>
  <c r="W497" i="3"/>
  <c r="AI497" i="3"/>
  <c r="Y497" i="3"/>
  <c r="AE505" i="3"/>
  <c r="E505" i="3"/>
  <c r="AG505" i="3"/>
  <c r="M412" i="3"/>
  <c r="I412" i="3"/>
  <c r="AG421" i="3"/>
  <c r="G454" i="3"/>
  <c r="G468" i="3"/>
  <c r="AG468" i="3"/>
  <c r="G483" i="3"/>
  <c r="AI490" i="3"/>
  <c r="AE498" i="3"/>
  <c r="E498" i="3"/>
  <c r="I498" i="3"/>
  <c r="E506" i="3"/>
  <c r="Q506" i="3"/>
  <c r="AE445" i="3"/>
  <c r="K445" i="3"/>
  <c r="AI499" i="3"/>
  <c r="AM426" i="3"/>
  <c r="G426" i="3"/>
  <c r="M426" i="3"/>
  <c r="S426" i="3"/>
  <c r="O438" i="3"/>
  <c r="U438" i="3"/>
  <c r="AA438" i="3"/>
  <c r="AO438" i="3"/>
  <c r="W475" i="3"/>
  <c r="U475" i="3"/>
  <c r="S475" i="3"/>
  <c r="Q475" i="3"/>
  <c r="AM482" i="3"/>
  <c r="AC482" i="3"/>
  <c r="K482" i="3"/>
  <c r="G489" i="3"/>
  <c r="AA489" i="3"/>
  <c r="Q489" i="3"/>
  <c r="AK497" i="3"/>
  <c r="AA497" i="3"/>
  <c r="Q497" i="3"/>
  <c r="G505" i="3"/>
  <c r="AI505" i="3"/>
  <c r="Y505" i="3"/>
  <c r="W412" i="3"/>
  <c r="S412" i="3"/>
  <c r="AK468" i="3"/>
  <c r="AE490" i="3"/>
  <c r="AA490" i="3"/>
  <c r="W498" i="3"/>
  <c r="K498" i="3"/>
  <c r="W506" i="3"/>
  <c r="AI506" i="3"/>
  <c r="W445" i="3"/>
  <c r="K499" i="3"/>
  <c r="AE450" i="3"/>
  <c r="AK450" i="3"/>
  <c r="E450" i="3"/>
  <c r="K450" i="3"/>
  <c r="O457" i="3"/>
  <c r="U457" i="3"/>
  <c r="AA457" i="3"/>
  <c r="AO457" i="3"/>
  <c r="AE475" i="3"/>
  <c r="AK475" i="3"/>
  <c r="E475" i="3"/>
  <c r="K475" i="3"/>
  <c r="G482" i="3"/>
  <c r="E482" i="3"/>
  <c r="C482" i="3"/>
  <c r="O489" i="3"/>
  <c r="M489" i="3"/>
  <c r="C489" i="3"/>
  <c r="I489" i="3"/>
  <c r="O497" i="3"/>
  <c r="E497" i="3"/>
  <c r="C497" i="3"/>
  <c r="I497" i="3"/>
  <c r="W505" i="3"/>
  <c r="M505" i="3"/>
  <c r="K505" i="3"/>
  <c r="Q505" i="3"/>
  <c r="W403" i="3"/>
  <c r="M403" i="3"/>
  <c r="AG403" i="3"/>
  <c r="O412" i="3"/>
  <c r="AI412" i="3"/>
  <c r="Q412" i="3"/>
  <c r="AM421" i="3"/>
  <c r="G444" i="3"/>
  <c r="S444" i="3"/>
  <c r="Q444" i="3"/>
  <c r="AG462" i="3"/>
  <c r="E468" i="3"/>
  <c r="Y468" i="3"/>
  <c r="S476" i="3"/>
  <c r="AO483" i="3"/>
  <c r="U490" i="3"/>
  <c r="Y490" i="3"/>
  <c r="O498" i="3"/>
  <c r="AA498" i="3"/>
  <c r="Q498" i="3"/>
  <c r="AK506" i="3"/>
  <c r="K506" i="3"/>
  <c r="I506" i="3"/>
  <c r="Y407" i="3"/>
  <c r="AK445" i="3"/>
  <c r="Q445" i="3"/>
  <c r="G487" i="3"/>
  <c r="AC484" i="3"/>
  <c r="O476" i="3"/>
  <c r="K476" i="3"/>
  <c r="AE436" i="3"/>
  <c r="Q487" i="3"/>
  <c r="AE419" i="3"/>
  <c r="AM476" i="3"/>
  <c r="AA476" i="3"/>
  <c r="I476" i="3"/>
  <c r="AO436" i="3"/>
  <c r="AC445" i="3"/>
  <c r="Y445" i="3"/>
  <c r="AG466" i="3"/>
  <c r="AK499" i="3"/>
  <c r="AM419" i="3"/>
  <c r="C436" i="3"/>
  <c r="AM466" i="3"/>
  <c r="C466" i="3"/>
  <c r="M473" i="3"/>
  <c r="W487" i="3"/>
  <c r="Y487" i="3"/>
  <c r="AK484" i="3"/>
  <c r="K419" i="3"/>
  <c r="AO443" i="3"/>
  <c r="G403" i="3"/>
  <c r="AI403" i="3"/>
  <c r="AO403" i="3"/>
  <c r="AM412" i="3"/>
  <c r="AC412" i="3"/>
  <c r="AA412" i="3"/>
  <c r="AG412" i="3"/>
  <c r="S430" i="3"/>
  <c r="AM444" i="3"/>
  <c r="AK444" i="3"/>
  <c r="AI444" i="3"/>
  <c r="AG444" i="3"/>
  <c r="S454" i="3"/>
  <c r="AM468" i="3"/>
  <c r="U468" i="3"/>
  <c r="AO468" i="3"/>
  <c r="AE476" i="3"/>
  <c r="M476" i="3"/>
  <c r="AG476" i="3"/>
  <c r="AC490" i="3"/>
  <c r="K490" i="3"/>
  <c r="AC436" i="3"/>
  <c r="AC466" i="3"/>
  <c r="AE473" i="3"/>
  <c r="AG473" i="3"/>
  <c r="E487" i="3"/>
  <c r="G499" i="3"/>
  <c r="Q499" i="3"/>
  <c r="S484" i="3"/>
  <c r="AC419" i="3"/>
  <c r="W443" i="3"/>
  <c r="E436" i="3"/>
  <c r="E466" i="3"/>
  <c r="W473" i="3"/>
  <c r="Y473" i="3"/>
  <c r="S487" i="3"/>
  <c r="AM484" i="3"/>
  <c r="C484" i="3"/>
  <c r="M419" i="3"/>
  <c r="AK443" i="3"/>
  <c r="O482" i="3"/>
  <c r="U482" i="3"/>
  <c r="AA482" i="3"/>
  <c r="AO482" i="3"/>
  <c r="AE489" i="3"/>
  <c r="AK489" i="3"/>
  <c r="E489" i="3"/>
  <c r="K489" i="3"/>
  <c r="AM497" i="3"/>
  <c r="G497" i="3"/>
  <c r="M497" i="3"/>
  <c r="S497" i="3"/>
  <c r="O505" i="3"/>
  <c r="U505" i="3"/>
  <c r="AA505" i="3"/>
  <c r="AO505" i="3"/>
  <c r="AE403" i="3"/>
  <c r="AK403" i="3"/>
  <c r="E403" i="3"/>
  <c r="K403" i="3"/>
  <c r="AE412" i="3"/>
  <c r="AK412" i="3"/>
  <c r="E412" i="3"/>
  <c r="K412" i="3"/>
  <c r="G430" i="3"/>
  <c r="O444" i="3"/>
  <c r="U444" i="3"/>
  <c r="AA444" i="3"/>
  <c r="AO444" i="3"/>
  <c r="O468" i="3"/>
  <c r="M468" i="3"/>
  <c r="K468" i="3"/>
  <c r="I468" i="3"/>
  <c r="G476" i="3"/>
  <c r="E476" i="3"/>
  <c r="AO476" i="3"/>
  <c r="O490" i="3"/>
  <c r="E490" i="3"/>
  <c r="C490" i="3"/>
  <c r="I490" i="3"/>
  <c r="AK498" i="3"/>
  <c r="AI498" i="3"/>
  <c r="AO498" i="3"/>
  <c r="AE506" i="3"/>
  <c r="AC506" i="3"/>
  <c r="AA506" i="3"/>
  <c r="Y506" i="3"/>
  <c r="O436" i="3"/>
  <c r="AI436" i="3"/>
  <c r="Y436" i="3"/>
  <c r="O445" i="3"/>
  <c r="E445" i="3"/>
  <c r="C445" i="3"/>
  <c r="I445" i="3"/>
  <c r="G466" i="3"/>
  <c r="AI466" i="3"/>
  <c r="Y466" i="3"/>
  <c r="AK473" i="3"/>
  <c r="S473" i="3"/>
  <c r="Q473" i="3"/>
  <c r="AC487" i="3"/>
  <c r="K487" i="3"/>
  <c r="AM499" i="3"/>
  <c r="M499" i="3"/>
  <c r="C499" i="3"/>
  <c r="AE484" i="3"/>
  <c r="E484" i="3"/>
  <c r="AG484" i="3"/>
  <c r="W419" i="3"/>
  <c r="AI419" i="3"/>
  <c r="Y419" i="3"/>
  <c r="AC443" i="3"/>
  <c r="AK436" i="3"/>
  <c r="AA436" i="3"/>
  <c r="I436" i="3"/>
  <c r="AI445" i="3"/>
  <c r="AO445" i="3"/>
  <c r="AK466" i="3"/>
  <c r="S466" i="3"/>
  <c r="AM473" i="3"/>
  <c r="AC473" i="3"/>
  <c r="K473" i="3"/>
  <c r="AE487" i="3"/>
  <c r="M487" i="3"/>
  <c r="C487" i="3"/>
  <c r="W499" i="3"/>
  <c r="E499" i="3"/>
  <c r="AG499" i="3"/>
  <c r="G484" i="3"/>
  <c r="AI484" i="3"/>
  <c r="Y484" i="3"/>
  <c r="AK419" i="3"/>
  <c r="S419" i="3"/>
  <c r="Q419" i="3"/>
  <c r="AI443" i="3"/>
  <c r="W436" i="3"/>
  <c r="U436" i="3"/>
  <c r="K436" i="3"/>
  <c r="Q436" i="3"/>
  <c r="W466" i="3"/>
  <c r="M466" i="3"/>
  <c r="K466" i="3"/>
  <c r="Q466" i="3"/>
  <c r="G473" i="3"/>
  <c r="E473" i="3"/>
  <c r="C473" i="3"/>
  <c r="AM487" i="3"/>
  <c r="AK487" i="3"/>
  <c r="AI487" i="3"/>
  <c r="AG487" i="3"/>
  <c r="AE499" i="3"/>
  <c r="AC499" i="3"/>
  <c r="S499" i="3"/>
  <c r="Y499" i="3"/>
  <c r="W484" i="3"/>
  <c r="M484" i="3"/>
  <c r="K484" i="3"/>
  <c r="Q484" i="3"/>
  <c r="G419" i="3"/>
  <c r="E419" i="3"/>
  <c r="C419" i="3"/>
  <c r="AE443" i="3"/>
  <c r="E443" i="3"/>
  <c r="W468" i="3"/>
  <c r="AC468" i="3"/>
  <c r="AI468" i="3"/>
  <c r="C468" i="3"/>
  <c r="W476" i="3"/>
  <c r="AC476" i="3"/>
  <c r="AI476" i="3"/>
  <c r="C476" i="3"/>
  <c r="AM490" i="3"/>
  <c r="G490" i="3"/>
  <c r="M490" i="3"/>
  <c r="S490" i="3"/>
  <c r="AM498" i="3"/>
  <c r="G498" i="3"/>
  <c r="M498" i="3"/>
  <c r="S498" i="3"/>
  <c r="AM506" i="3"/>
  <c r="G506" i="3"/>
  <c r="M506" i="3"/>
  <c r="S506" i="3"/>
  <c r="AM436" i="3"/>
  <c r="G436" i="3"/>
  <c r="M436" i="3"/>
  <c r="S436" i="3"/>
  <c r="AM445" i="3"/>
  <c r="G445" i="3"/>
  <c r="M445" i="3"/>
  <c r="S445" i="3"/>
  <c r="O466" i="3"/>
  <c r="U466" i="3"/>
  <c r="AA466" i="3"/>
  <c r="AO466" i="3"/>
  <c r="O473" i="3"/>
  <c r="U473" i="3"/>
  <c r="AA473" i="3"/>
  <c r="AO473" i="3"/>
  <c r="O487" i="3"/>
  <c r="U487" i="3"/>
  <c r="AA487" i="3"/>
  <c r="AO487" i="3"/>
  <c r="O499" i="3"/>
  <c r="U499" i="3"/>
  <c r="AA499" i="3"/>
  <c r="AO499" i="3"/>
  <c r="O484" i="3"/>
  <c r="U484" i="3"/>
  <c r="AA484" i="3"/>
  <c r="AO484" i="3"/>
  <c r="O419" i="3"/>
  <c r="U419" i="3"/>
  <c r="AA419" i="3"/>
  <c r="AO419" i="3"/>
  <c r="O443" i="3"/>
  <c r="U443" i="3"/>
  <c r="AA443" i="3"/>
  <c r="AM443" i="3"/>
  <c r="G443" i="3"/>
  <c r="M443" i="3"/>
  <c r="S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E1215" i="3" l="1"/>
  <c r="M1215" i="3"/>
  <c r="U1215" i="3"/>
  <c r="AC1215" i="3"/>
  <c r="AK1215" i="3"/>
  <c r="G1215" i="3"/>
  <c r="O1215" i="3"/>
  <c r="W1215" i="3"/>
  <c r="AE1215" i="3"/>
  <c r="AM1215" i="3"/>
  <c r="I1215" i="3"/>
  <c r="Q1215" i="3"/>
  <c r="Y1215" i="3"/>
  <c r="AG1215" i="3"/>
  <c r="AO1215" i="3"/>
  <c r="C1215" i="3"/>
  <c r="K1215" i="3"/>
  <c r="S1215" i="3"/>
  <c r="AA1215" i="3"/>
  <c r="AI1215" i="3"/>
  <c r="E1211" i="3"/>
  <c r="M1211" i="3"/>
  <c r="U1211" i="3"/>
  <c r="AC1211" i="3"/>
  <c r="AK1211" i="3"/>
  <c r="G1211" i="3"/>
  <c r="O1211" i="3"/>
  <c r="W1211" i="3"/>
  <c r="AE1211" i="3"/>
  <c r="AM1211" i="3"/>
  <c r="I1211" i="3"/>
  <c r="Q1211" i="3"/>
  <c r="Y1211" i="3"/>
  <c r="AG1211" i="3"/>
  <c r="AO1211" i="3"/>
  <c r="C1211" i="3"/>
  <c r="K1211" i="3"/>
  <c r="S1211" i="3"/>
  <c r="AA1211" i="3"/>
  <c r="AI1211" i="3"/>
  <c r="E1220" i="3"/>
  <c r="M1220" i="3"/>
  <c r="U1220" i="3"/>
  <c r="AC1220" i="3"/>
  <c r="AK1220" i="3"/>
  <c r="G1220" i="3"/>
  <c r="O1220" i="3"/>
  <c r="W1220" i="3"/>
  <c r="AE1220" i="3"/>
  <c r="AM1220" i="3"/>
  <c r="I1220" i="3"/>
  <c r="Q1220" i="3"/>
  <c r="Y1220" i="3"/>
  <c r="AG1220" i="3"/>
  <c r="AO1220" i="3"/>
  <c r="C1220" i="3"/>
  <c r="K1220" i="3"/>
  <c r="S1220" i="3"/>
  <c r="AA1220" i="3"/>
  <c r="AI1220" i="3"/>
  <c r="E1213" i="3"/>
  <c r="M1213" i="3"/>
  <c r="U1213" i="3"/>
  <c r="AC1213" i="3"/>
  <c r="AK1213" i="3"/>
  <c r="G1213" i="3"/>
  <c r="O1213" i="3"/>
  <c r="W1213" i="3"/>
  <c r="AE1213" i="3"/>
  <c r="AM1213" i="3"/>
  <c r="I1213" i="3"/>
  <c r="Q1213" i="3"/>
  <c r="Y1213" i="3"/>
  <c r="AG1213" i="3"/>
  <c r="AO1213" i="3"/>
  <c r="C1213" i="3"/>
  <c r="K1213" i="3"/>
  <c r="S1213" i="3"/>
  <c r="AA1213" i="3"/>
  <c r="AI1213" i="3"/>
  <c r="E1209" i="3"/>
  <c r="M1209" i="3"/>
  <c r="U1209" i="3"/>
  <c r="AC1209" i="3"/>
  <c r="AK1209" i="3"/>
  <c r="G1209" i="3"/>
  <c r="O1209" i="3"/>
  <c r="W1209" i="3"/>
  <c r="AE1209" i="3"/>
  <c r="AM1209" i="3"/>
  <c r="I1209" i="3"/>
  <c r="Q1209" i="3"/>
  <c r="Y1209" i="3"/>
  <c r="AG1209" i="3"/>
  <c r="AO1209" i="3"/>
  <c r="C1209" i="3"/>
  <c r="K1209" i="3"/>
  <c r="S1209" i="3"/>
  <c r="AA1209" i="3"/>
  <c r="AI1209" i="3"/>
  <c r="E1218" i="3"/>
  <c r="M1218" i="3"/>
  <c r="U1218" i="3"/>
  <c r="AC1218" i="3"/>
  <c r="AK1218" i="3"/>
  <c r="G1218" i="3"/>
  <c r="O1218" i="3"/>
  <c r="W1218" i="3"/>
  <c r="AE1218" i="3"/>
  <c r="AM1218" i="3"/>
  <c r="I1218" i="3"/>
  <c r="Q1218" i="3"/>
  <c r="Y1218" i="3"/>
  <c r="AG1218" i="3"/>
  <c r="AO1218" i="3"/>
  <c r="C1218" i="3"/>
  <c r="K1218" i="3"/>
  <c r="S1218" i="3"/>
  <c r="AA1218" i="3"/>
  <c r="AI1218" i="3"/>
  <c r="C1031" i="3"/>
  <c r="K1031" i="3"/>
  <c r="S1031" i="3"/>
  <c r="AA1031" i="3"/>
  <c r="AI1031" i="3"/>
  <c r="E1031" i="3"/>
  <c r="M1031" i="3"/>
  <c r="U1031" i="3"/>
  <c r="AC1031" i="3"/>
  <c r="AK1031" i="3"/>
  <c r="G1031" i="3"/>
  <c r="O1031" i="3"/>
  <c r="W1031" i="3"/>
  <c r="AE1031" i="3"/>
  <c r="AM1031" i="3"/>
  <c r="I1031" i="3"/>
  <c r="Q1031" i="3"/>
  <c r="Y1031" i="3"/>
  <c r="AG1031" i="3"/>
  <c r="AO1031" i="3"/>
  <c r="E1207" i="3"/>
  <c r="M1207" i="3"/>
  <c r="U1207" i="3"/>
  <c r="AC1207" i="3"/>
  <c r="AK1207" i="3"/>
  <c r="G1207" i="3"/>
  <c r="O1207" i="3"/>
  <c r="W1207" i="3"/>
  <c r="AE1207" i="3"/>
  <c r="AM1207" i="3"/>
  <c r="I1207" i="3"/>
  <c r="Q1207" i="3"/>
  <c r="Y1207" i="3"/>
  <c r="AG1207" i="3"/>
  <c r="AO1207" i="3"/>
  <c r="C1207" i="3"/>
  <c r="K1207" i="3"/>
  <c r="S1207" i="3"/>
  <c r="AA1207" i="3"/>
  <c r="AI1207" i="3"/>
  <c r="E1214" i="3"/>
  <c r="M1214" i="3"/>
  <c r="U1214" i="3"/>
  <c r="AC1214" i="3"/>
  <c r="AK1214" i="3"/>
  <c r="G1214" i="3"/>
  <c r="O1214" i="3"/>
  <c r="W1214" i="3"/>
  <c r="AE1214" i="3"/>
  <c r="AM1214" i="3"/>
  <c r="I1214" i="3"/>
  <c r="Q1214" i="3"/>
  <c r="Y1214" i="3"/>
  <c r="AG1214" i="3"/>
  <c r="AO1214" i="3"/>
  <c r="C1214" i="3"/>
  <c r="K1214" i="3"/>
  <c r="S1214" i="3"/>
  <c r="AA1214" i="3"/>
  <c r="AI1214" i="3"/>
  <c r="C1039" i="3"/>
  <c r="K1039" i="3"/>
  <c r="S1039" i="3"/>
  <c r="AA1039" i="3"/>
  <c r="AI1039" i="3"/>
  <c r="E1039" i="3"/>
  <c r="M1039" i="3"/>
  <c r="U1039" i="3"/>
  <c r="AC1039" i="3"/>
  <c r="AK1039" i="3"/>
  <c r="G1039" i="3"/>
  <c r="O1039" i="3"/>
  <c r="W1039" i="3"/>
  <c r="AE1039" i="3"/>
  <c r="AM1039" i="3"/>
  <c r="I1039" i="3"/>
  <c r="Q1039" i="3"/>
  <c r="Y1039" i="3"/>
  <c r="AG1039" i="3"/>
  <c r="AO1039" i="3"/>
  <c r="E1219" i="3"/>
  <c r="M1219" i="3"/>
  <c r="U1219" i="3"/>
  <c r="AC1219" i="3"/>
  <c r="AK1219" i="3"/>
  <c r="G1219" i="3"/>
  <c r="O1219" i="3"/>
  <c r="W1219" i="3"/>
  <c r="AE1219" i="3"/>
  <c r="AM1219" i="3"/>
  <c r="I1219" i="3"/>
  <c r="Q1219" i="3"/>
  <c r="Y1219" i="3"/>
  <c r="AG1219" i="3"/>
  <c r="AO1219" i="3"/>
  <c r="C1219" i="3"/>
  <c r="K1219" i="3"/>
  <c r="S1219" i="3"/>
  <c r="AA1219" i="3"/>
  <c r="AI1219"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212" i="3"/>
  <c r="M1212" i="3"/>
  <c r="U1212" i="3"/>
  <c r="AC1212" i="3"/>
  <c r="AK1212" i="3"/>
  <c r="G1212" i="3"/>
  <c r="O1212" i="3"/>
  <c r="W1212" i="3"/>
  <c r="AE1212" i="3"/>
  <c r="AM1212" i="3"/>
  <c r="I1212" i="3"/>
  <c r="Q1212" i="3"/>
  <c r="Y1212" i="3"/>
  <c r="AG1212" i="3"/>
  <c r="AO1212" i="3"/>
  <c r="C1212" i="3"/>
  <c r="K1212" i="3"/>
  <c r="S1212" i="3"/>
  <c r="AA1212" i="3"/>
  <c r="AI1212" i="3"/>
  <c r="E1217" i="3"/>
  <c r="M1217" i="3"/>
  <c r="U1217" i="3"/>
  <c r="AC1217" i="3"/>
  <c r="AK1217" i="3"/>
  <c r="G1217" i="3"/>
  <c r="O1217" i="3"/>
  <c r="W1217" i="3"/>
  <c r="AE1217" i="3"/>
  <c r="AM1217" i="3"/>
  <c r="I1217" i="3"/>
  <c r="Q1217" i="3"/>
  <c r="Y1217" i="3"/>
  <c r="AG1217" i="3"/>
  <c r="AO1217" i="3"/>
  <c r="C1217" i="3"/>
  <c r="K1217" i="3"/>
  <c r="S1217" i="3"/>
  <c r="AA1217" i="3"/>
  <c r="AI1217" i="3"/>
  <c r="E1210" i="3"/>
  <c r="M1210" i="3"/>
  <c r="U1210" i="3"/>
  <c r="AC1210" i="3"/>
  <c r="AK1210" i="3"/>
  <c r="G1210" i="3"/>
  <c r="O1210" i="3"/>
  <c r="W1210" i="3"/>
  <c r="AE1210" i="3"/>
  <c r="AM1210" i="3"/>
  <c r="I1210" i="3"/>
  <c r="Q1210" i="3"/>
  <c r="Y1210" i="3"/>
  <c r="AG1210" i="3"/>
  <c r="AO1210" i="3"/>
  <c r="C1210" i="3"/>
  <c r="K1210" i="3"/>
  <c r="S1210" i="3"/>
  <c r="AA1210" i="3"/>
  <c r="AI1210" i="3"/>
  <c r="C974" i="3"/>
  <c r="AI974" i="3"/>
  <c r="AC974" i="3"/>
  <c r="W974" i="3"/>
  <c r="Q974" i="3"/>
  <c r="K974" i="3"/>
  <c r="E974" i="3"/>
  <c r="AK974" i="3"/>
  <c r="AE974" i="3"/>
  <c r="Y974" i="3"/>
  <c r="S974" i="3"/>
  <c r="M974" i="3"/>
  <c r="G974" i="3"/>
  <c r="AM974" i="3"/>
  <c r="AG974" i="3"/>
  <c r="AA974" i="3"/>
  <c r="U974" i="3"/>
  <c r="O974" i="3"/>
  <c r="I974" i="3"/>
  <c r="AO974" i="3"/>
  <c r="AA972" i="3"/>
  <c r="U972" i="3"/>
  <c r="O972" i="3"/>
  <c r="I972" i="3"/>
  <c r="AO972" i="3"/>
  <c r="C972" i="3"/>
  <c r="AI972" i="3"/>
  <c r="AC972" i="3"/>
  <c r="W972" i="3"/>
  <c r="Q972" i="3"/>
  <c r="K972" i="3"/>
  <c r="E972" i="3"/>
  <c r="AK972" i="3"/>
  <c r="AE972" i="3"/>
  <c r="Y972" i="3"/>
  <c r="S972" i="3"/>
  <c r="M972" i="3"/>
  <c r="G972" i="3"/>
  <c r="AM972" i="3"/>
  <c r="AG972"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S922" i="3"/>
  <c r="M922" i="3"/>
  <c r="G922" i="3"/>
  <c r="AM922" i="3"/>
  <c r="AG922" i="3"/>
  <c r="AA922" i="3"/>
  <c r="U922" i="3"/>
  <c r="O922" i="3"/>
  <c r="I922" i="3"/>
  <c r="AO922" i="3"/>
  <c r="C922" i="3"/>
  <c r="AI922" i="3"/>
  <c r="AC922" i="3"/>
  <c r="W922" i="3"/>
  <c r="Q922" i="3"/>
  <c r="AK922" i="3"/>
  <c r="AE922" i="3"/>
  <c r="K922" i="3"/>
  <c r="Y922" i="3"/>
  <c r="E922" i="3"/>
  <c r="AA976" i="3"/>
  <c r="U976" i="3"/>
  <c r="O976" i="3"/>
  <c r="I976" i="3"/>
  <c r="AO976" i="3"/>
  <c r="C976" i="3"/>
  <c r="AI976" i="3"/>
  <c r="AC976" i="3"/>
  <c r="W976" i="3"/>
  <c r="Q976" i="3"/>
  <c r="K976" i="3"/>
  <c r="E976" i="3"/>
  <c r="AK976" i="3"/>
  <c r="AE976" i="3"/>
  <c r="Y976" i="3"/>
  <c r="S976" i="3"/>
  <c r="M976" i="3"/>
  <c r="G976" i="3"/>
  <c r="AM976" i="3"/>
  <c r="AG976"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S926" i="3"/>
  <c r="M926" i="3"/>
  <c r="G926" i="3"/>
  <c r="AM926" i="3"/>
  <c r="AG926" i="3"/>
  <c r="AA926" i="3"/>
  <c r="U926" i="3"/>
  <c r="O926" i="3"/>
  <c r="I926" i="3"/>
  <c r="AO926" i="3"/>
  <c r="C926" i="3"/>
  <c r="AI926" i="3"/>
  <c r="AC926" i="3"/>
  <c r="W926" i="3"/>
  <c r="Q926" i="3"/>
  <c r="K926" i="3"/>
  <c r="E926" i="3"/>
  <c r="AK926" i="3"/>
  <c r="AE926" i="3"/>
  <c r="Y926" i="3"/>
  <c r="C978" i="3"/>
  <c r="AI978" i="3"/>
  <c r="AC978" i="3"/>
  <c r="W978" i="3"/>
  <c r="Q978" i="3"/>
  <c r="K978" i="3"/>
  <c r="E978" i="3"/>
  <c r="AK978" i="3"/>
  <c r="AE978" i="3"/>
  <c r="Y978" i="3"/>
  <c r="S978" i="3"/>
  <c r="M978" i="3"/>
  <c r="G978" i="3"/>
  <c r="AM978" i="3"/>
  <c r="AG978" i="3"/>
  <c r="AA978" i="3"/>
  <c r="U978" i="3"/>
  <c r="O978" i="3"/>
  <c r="I978" i="3"/>
  <c r="AO978" i="3"/>
  <c r="S961" i="3"/>
  <c r="M961" i="3"/>
  <c r="G961" i="3"/>
  <c r="AM961" i="3"/>
  <c r="AG961" i="3"/>
  <c r="AA961" i="3"/>
  <c r="U961" i="3"/>
  <c r="O961" i="3"/>
  <c r="I961" i="3"/>
  <c r="AO961" i="3"/>
  <c r="C961" i="3"/>
  <c r="AI961" i="3"/>
  <c r="AC961" i="3"/>
  <c r="W961" i="3"/>
  <c r="Q961" i="3"/>
  <c r="K961" i="3"/>
  <c r="E961" i="3"/>
  <c r="AK961" i="3"/>
  <c r="AE961" i="3"/>
  <c r="Y961" i="3"/>
  <c r="C936" i="3"/>
  <c r="AI936" i="3"/>
  <c r="AC936" i="3"/>
  <c r="W936" i="3"/>
  <c r="Q936" i="3"/>
  <c r="K936" i="3"/>
  <c r="E936" i="3"/>
  <c r="AK936" i="3"/>
  <c r="AE936" i="3"/>
  <c r="Y936" i="3"/>
  <c r="S936" i="3"/>
  <c r="M936" i="3"/>
  <c r="G936" i="3"/>
  <c r="AM936" i="3"/>
  <c r="AG936" i="3"/>
  <c r="AA936" i="3"/>
  <c r="U936" i="3"/>
  <c r="O936" i="3"/>
  <c r="I936" i="3"/>
  <c r="AO936" i="3"/>
  <c r="C947" i="3"/>
  <c r="AI947" i="3"/>
  <c r="AC947" i="3"/>
  <c r="W947" i="3"/>
  <c r="Q947" i="3"/>
  <c r="K947" i="3"/>
  <c r="E947" i="3"/>
  <c r="AK947" i="3"/>
  <c r="AE947" i="3"/>
  <c r="Y947" i="3"/>
  <c r="S947" i="3"/>
  <c r="M947" i="3"/>
  <c r="G947" i="3"/>
  <c r="AM947" i="3"/>
  <c r="AG947" i="3"/>
  <c r="AA947" i="3"/>
  <c r="U947" i="3"/>
  <c r="O947" i="3"/>
  <c r="I947" i="3"/>
  <c r="AO947"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AA945" i="3"/>
  <c r="U945" i="3"/>
  <c r="O945" i="3"/>
  <c r="I945" i="3"/>
  <c r="AO945" i="3"/>
  <c r="AI945" i="3"/>
  <c r="AK945" i="3"/>
  <c r="AM945" i="3"/>
  <c r="C945" i="3"/>
  <c r="E945" i="3"/>
  <c r="G945" i="3"/>
  <c r="Q945" i="3"/>
  <c r="K945" i="3"/>
  <c r="M945" i="3"/>
  <c r="W945" i="3"/>
  <c r="Y945" i="3"/>
  <c r="S945" i="3"/>
  <c r="AC945" i="3"/>
  <c r="AE945" i="3"/>
  <c r="AG945" i="3"/>
  <c r="S969" i="3"/>
  <c r="M969" i="3"/>
  <c r="G969" i="3"/>
  <c r="AM969" i="3"/>
  <c r="AG969" i="3"/>
  <c r="AA969" i="3"/>
  <c r="U969" i="3"/>
  <c r="O969" i="3"/>
  <c r="I969" i="3"/>
  <c r="AO969" i="3"/>
  <c r="C969" i="3"/>
  <c r="AI969" i="3"/>
  <c r="AC969" i="3"/>
  <c r="W969" i="3"/>
  <c r="Q969" i="3"/>
  <c r="K969" i="3"/>
  <c r="E969" i="3"/>
  <c r="AK969" i="3"/>
  <c r="AE969" i="3"/>
  <c r="Y969"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C928" i="3"/>
  <c r="AI928" i="3"/>
  <c r="AC928" i="3"/>
  <c r="W928" i="3"/>
  <c r="Q928" i="3"/>
  <c r="K928" i="3"/>
  <c r="E928" i="3"/>
  <c r="AK928" i="3"/>
  <c r="AE928" i="3"/>
  <c r="Y928" i="3"/>
  <c r="S928" i="3"/>
  <c r="M928" i="3"/>
  <c r="G928" i="3"/>
  <c r="AM928" i="3"/>
  <c r="AG928" i="3"/>
  <c r="AA928" i="3"/>
  <c r="U928" i="3"/>
  <c r="O928" i="3"/>
  <c r="I928" i="3"/>
  <c r="AO928" i="3"/>
  <c r="K923" i="3"/>
  <c r="E923" i="3"/>
  <c r="AK923" i="3"/>
  <c r="AE923" i="3"/>
  <c r="Y923" i="3"/>
  <c r="S923" i="3"/>
  <c r="M923" i="3"/>
  <c r="G923" i="3"/>
  <c r="AM923" i="3"/>
  <c r="AG923" i="3"/>
  <c r="AA923" i="3"/>
  <c r="U923" i="3"/>
  <c r="O923" i="3"/>
  <c r="I923" i="3"/>
  <c r="AO923" i="3"/>
  <c r="C923" i="3"/>
  <c r="AI923" i="3"/>
  <c r="AC923" i="3"/>
  <c r="W923" i="3"/>
  <c r="Q923" i="3"/>
  <c r="K963" i="3"/>
  <c r="E963" i="3"/>
  <c r="AK963" i="3"/>
  <c r="AE963" i="3"/>
  <c r="Y963" i="3"/>
  <c r="S963" i="3"/>
  <c r="M963" i="3"/>
  <c r="G963" i="3"/>
  <c r="AM963" i="3"/>
  <c r="AG963" i="3"/>
  <c r="C963" i="3"/>
  <c r="AI963" i="3"/>
  <c r="AC963" i="3"/>
  <c r="W963" i="3"/>
  <c r="Q963" i="3"/>
  <c r="I963" i="3"/>
  <c r="AA963" i="3"/>
  <c r="AO963" i="3"/>
  <c r="U963" i="3"/>
  <c r="O963"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S981" i="3"/>
  <c r="M981" i="3"/>
  <c r="G981" i="3"/>
  <c r="AM981" i="3"/>
  <c r="AG981" i="3"/>
  <c r="C981" i="3"/>
  <c r="AI981" i="3"/>
  <c r="AC981" i="3"/>
  <c r="W981" i="3"/>
  <c r="Q981" i="3"/>
  <c r="K981" i="3"/>
  <c r="AK981" i="3"/>
  <c r="Y981" i="3"/>
  <c r="AA981" i="3"/>
  <c r="O981" i="3"/>
  <c r="AO981" i="3"/>
  <c r="E981" i="3"/>
  <c r="AE981" i="3"/>
  <c r="U981" i="3"/>
  <c r="I981"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C745" i="3"/>
  <c r="AI745" i="3"/>
  <c r="AC745" i="3"/>
  <c r="AE745" i="3"/>
  <c r="Y745" i="3"/>
  <c r="K745" i="3"/>
  <c r="M745" i="3"/>
  <c r="G745" i="3"/>
  <c r="AM745" i="3"/>
  <c r="AG745" i="3"/>
  <c r="S745" i="3"/>
  <c r="AK745" i="3"/>
  <c r="O745" i="3"/>
  <c r="I745" i="3"/>
  <c r="AO745" i="3"/>
  <c r="AA745" i="3"/>
  <c r="E745" i="3"/>
  <c r="W745" i="3"/>
  <c r="Q745" i="3"/>
  <c r="U745" i="3"/>
  <c r="C993" i="3"/>
  <c r="AI993" i="3"/>
  <c r="AC993" i="3"/>
  <c r="W993" i="3"/>
  <c r="AG993" i="3"/>
  <c r="K993" i="3"/>
  <c r="E993" i="3"/>
  <c r="AK993" i="3"/>
  <c r="AE993" i="3"/>
  <c r="I993" i="3"/>
  <c r="S993" i="3"/>
  <c r="M993" i="3"/>
  <c r="G993" i="3"/>
  <c r="AM993" i="3"/>
  <c r="AO993" i="3"/>
  <c r="AA993" i="3"/>
  <c r="U993" i="3"/>
  <c r="O993" i="3"/>
  <c r="Y993" i="3"/>
  <c r="Q993" i="3"/>
  <c r="K999" i="3"/>
  <c r="E999" i="3"/>
  <c r="AK999" i="3"/>
  <c r="AE999" i="3"/>
  <c r="Q999" i="3"/>
  <c r="S999" i="3"/>
  <c r="M999" i="3"/>
  <c r="G999" i="3"/>
  <c r="AM999" i="3"/>
  <c r="Y999" i="3"/>
  <c r="AA999" i="3"/>
  <c r="U999" i="3"/>
  <c r="O999" i="3"/>
  <c r="I999" i="3"/>
  <c r="AG999" i="3"/>
  <c r="C999" i="3"/>
  <c r="AI999" i="3"/>
  <c r="AC999" i="3"/>
  <c r="W999" i="3"/>
  <c r="AO999"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C1005" i="3"/>
  <c r="AI1005" i="3"/>
  <c r="AC1005" i="3"/>
  <c r="AG1005" i="3"/>
  <c r="Y1005" i="3"/>
  <c r="K1005" i="3"/>
  <c r="E1005" i="3"/>
  <c r="AK1005" i="3"/>
  <c r="W1005" i="3"/>
  <c r="AO1005" i="3"/>
  <c r="S1005" i="3"/>
  <c r="M1005" i="3"/>
  <c r="G1005" i="3"/>
  <c r="AM1005" i="3"/>
  <c r="O1005" i="3"/>
  <c r="AA1005" i="3"/>
  <c r="U1005" i="3"/>
  <c r="Q1005" i="3"/>
  <c r="I1005" i="3"/>
  <c r="AE1005" i="3"/>
  <c r="C989" i="3"/>
  <c r="AI989" i="3"/>
  <c r="AC989" i="3"/>
  <c r="W989" i="3"/>
  <c r="AG989" i="3"/>
  <c r="K989" i="3"/>
  <c r="E989" i="3"/>
  <c r="AK989" i="3"/>
  <c r="AE989" i="3"/>
  <c r="I989" i="3"/>
  <c r="S989" i="3"/>
  <c r="M989" i="3"/>
  <c r="G989" i="3"/>
  <c r="AM989" i="3"/>
  <c r="AO989" i="3"/>
  <c r="AA989" i="3"/>
  <c r="U989" i="3"/>
  <c r="O989" i="3"/>
  <c r="Y989" i="3"/>
  <c r="Q989"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AA990" i="3"/>
  <c r="U990" i="3"/>
  <c r="O990" i="3"/>
  <c r="Q990" i="3"/>
  <c r="AO990" i="3"/>
  <c r="K990" i="3"/>
  <c r="E990" i="3"/>
  <c r="AK990" i="3"/>
  <c r="AE990" i="3"/>
  <c r="AG990" i="3"/>
  <c r="C990" i="3"/>
  <c r="AC990" i="3"/>
  <c r="Y990" i="3"/>
  <c r="S990" i="3"/>
  <c r="G990" i="3"/>
  <c r="I990" i="3"/>
  <c r="AI990" i="3"/>
  <c r="W990" i="3"/>
  <c r="M990" i="3"/>
  <c r="AM990" i="3"/>
  <c r="S988" i="3"/>
  <c r="M988" i="3"/>
  <c r="G988" i="3"/>
  <c r="AM988" i="3"/>
  <c r="Q988" i="3"/>
  <c r="AA988" i="3"/>
  <c r="U988" i="3"/>
  <c r="O988" i="3"/>
  <c r="AG988" i="3"/>
  <c r="Y988" i="3"/>
  <c r="C988" i="3"/>
  <c r="AI988" i="3"/>
  <c r="AC988" i="3"/>
  <c r="W988" i="3"/>
  <c r="I988" i="3"/>
  <c r="K988" i="3"/>
  <c r="E988" i="3"/>
  <c r="AK988" i="3"/>
  <c r="AE988" i="3"/>
  <c r="AO988"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S957" i="3"/>
  <c r="M957" i="3"/>
  <c r="G957" i="3"/>
  <c r="AM957" i="3"/>
  <c r="AG957" i="3"/>
  <c r="AA957" i="3"/>
  <c r="U957" i="3"/>
  <c r="O957" i="3"/>
  <c r="I957" i="3"/>
  <c r="AO957" i="3"/>
  <c r="C957" i="3"/>
  <c r="AI957" i="3"/>
  <c r="AC957" i="3"/>
  <c r="W957" i="3"/>
  <c r="Q957" i="3"/>
  <c r="K957" i="3"/>
  <c r="E957" i="3"/>
  <c r="AK957" i="3"/>
  <c r="AE957" i="3"/>
  <c r="Y957" i="3"/>
  <c r="S952" i="3"/>
  <c r="M952" i="3"/>
  <c r="G952" i="3"/>
  <c r="AM952" i="3"/>
  <c r="AG952" i="3"/>
  <c r="AA952" i="3"/>
  <c r="U952" i="3"/>
  <c r="O952" i="3"/>
  <c r="I952" i="3"/>
  <c r="C952" i="3"/>
  <c r="AI952" i="3"/>
  <c r="AC952" i="3"/>
  <c r="W952" i="3"/>
  <c r="Q952" i="3"/>
  <c r="AO952" i="3"/>
  <c r="K952" i="3"/>
  <c r="E952" i="3"/>
  <c r="AK952" i="3"/>
  <c r="AE952" i="3"/>
  <c r="Y952" i="3"/>
  <c r="C1001" i="3"/>
  <c r="AI1001" i="3"/>
  <c r="AC1001" i="3"/>
  <c r="W1001" i="3"/>
  <c r="AG1001" i="3"/>
  <c r="K1001" i="3"/>
  <c r="E1001" i="3"/>
  <c r="AK1001" i="3"/>
  <c r="AE1001" i="3"/>
  <c r="I1001" i="3"/>
  <c r="S1001" i="3"/>
  <c r="M1001" i="3"/>
  <c r="G1001" i="3"/>
  <c r="AM1001" i="3"/>
  <c r="AO1001" i="3"/>
  <c r="AA1001" i="3"/>
  <c r="U1001" i="3"/>
  <c r="O1001" i="3"/>
  <c r="Y1001" i="3"/>
  <c r="Q1001" i="3"/>
  <c r="C939" i="3"/>
  <c r="AI939" i="3"/>
  <c r="AC939" i="3"/>
  <c r="W939" i="3"/>
  <c r="Q939" i="3"/>
  <c r="K939" i="3"/>
  <c r="E939" i="3"/>
  <c r="AK939" i="3"/>
  <c r="AE939" i="3"/>
  <c r="Y939" i="3"/>
  <c r="S939" i="3"/>
  <c r="M939" i="3"/>
  <c r="G939" i="3"/>
  <c r="AM939" i="3"/>
  <c r="AG939" i="3"/>
  <c r="AA939" i="3"/>
  <c r="U939" i="3"/>
  <c r="O939" i="3"/>
  <c r="I939" i="3"/>
  <c r="AO939"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AA977" i="3"/>
  <c r="U977" i="3"/>
  <c r="O977" i="3"/>
  <c r="I977" i="3"/>
  <c r="AO977" i="3"/>
  <c r="K977" i="3"/>
  <c r="E977" i="3"/>
  <c r="AK977" i="3"/>
  <c r="AE977" i="3"/>
  <c r="Y977" i="3"/>
  <c r="AI977" i="3"/>
  <c r="W977" i="3"/>
  <c r="M977" i="3"/>
  <c r="AM977" i="3"/>
  <c r="C977" i="3"/>
  <c r="AC977" i="3"/>
  <c r="Q977" i="3"/>
  <c r="S977" i="3"/>
  <c r="G977" i="3"/>
  <c r="AG977" i="3"/>
  <c r="S925" i="3"/>
  <c r="M925" i="3"/>
  <c r="G925" i="3"/>
  <c r="AM925" i="3"/>
  <c r="AG925" i="3"/>
  <c r="AA925" i="3"/>
  <c r="U925" i="3"/>
  <c r="O925" i="3"/>
  <c r="I925" i="3"/>
  <c r="AO925" i="3"/>
  <c r="C925" i="3"/>
  <c r="AI925" i="3"/>
  <c r="AC925" i="3"/>
  <c r="W925" i="3"/>
  <c r="Q925" i="3"/>
  <c r="K925" i="3"/>
  <c r="E925" i="3"/>
  <c r="AK925" i="3"/>
  <c r="AE925" i="3"/>
  <c r="Y925"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S967" i="3"/>
  <c r="M967" i="3"/>
  <c r="G967" i="3"/>
  <c r="AM967" i="3"/>
  <c r="AG967" i="3"/>
  <c r="AA967" i="3"/>
  <c r="U967" i="3"/>
  <c r="O967" i="3"/>
  <c r="I967" i="3"/>
  <c r="AO967" i="3"/>
  <c r="C967" i="3"/>
  <c r="AI967" i="3"/>
  <c r="AC967" i="3"/>
  <c r="W967" i="3"/>
  <c r="Q967" i="3"/>
  <c r="K967" i="3"/>
  <c r="E967" i="3"/>
  <c r="AK967" i="3"/>
  <c r="AE967" i="3"/>
  <c r="Y967" i="3"/>
  <c r="C997" i="3"/>
  <c r="AI997" i="3"/>
  <c r="AC997" i="3"/>
  <c r="W997" i="3"/>
  <c r="AG997" i="3"/>
  <c r="K997" i="3"/>
  <c r="E997" i="3"/>
  <c r="AK997" i="3"/>
  <c r="AE997" i="3"/>
  <c r="I997" i="3"/>
  <c r="S997" i="3"/>
  <c r="M997" i="3"/>
  <c r="G997" i="3"/>
  <c r="AM997" i="3"/>
  <c r="AO997" i="3"/>
  <c r="AA997" i="3"/>
  <c r="U997" i="3"/>
  <c r="O997" i="3"/>
  <c r="Y997" i="3"/>
  <c r="Q997" i="3"/>
  <c r="K951" i="3"/>
  <c r="E951" i="3"/>
  <c r="AK951" i="3"/>
  <c r="AE951" i="3"/>
  <c r="S951" i="3"/>
  <c r="M951" i="3"/>
  <c r="O951" i="3"/>
  <c r="Q951" i="3"/>
  <c r="C951" i="3"/>
  <c r="U951" i="3"/>
  <c r="W951" i="3"/>
  <c r="Y951" i="3"/>
  <c r="AA951" i="3"/>
  <c r="AC951" i="3"/>
  <c r="AM951" i="3"/>
  <c r="AG951" i="3"/>
  <c r="AI951" i="3"/>
  <c r="G951" i="3"/>
  <c r="I951" i="3"/>
  <c r="AO951"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S937" i="3"/>
  <c r="M937" i="3"/>
  <c r="G937" i="3"/>
  <c r="AM937" i="3"/>
  <c r="AG937" i="3"/>
  <c r="AA937" i="3"/>
  <c r="U937" i="3"/>
  <c r="O937" i="3"/>
  <c r="I937" i="3"/>
  <c r="AO937" i="3"/>
  <c r="C937" i="3"/>
  <c r="AI937" i="3"/>
  <c r="AC937" i="3"/>
  <c r="W937" i="3"/>
  <c r="Q937" i="3"/>
  <c r="K937" i="3"/>
  <c r="E937" i="3"/>
  <c r="AK937" i="3"/>
  <c r="AE937" i="3"/>
  <c r="Y937" i="3"/>
  <c r="S968" i="3"/>
  <c r="M968" i="3"/>
  <c r="G968" i="3"/>
  <c r="C968" i="3"/>
  <c r="E968" i="3"/>
  <c r="O968" i="3"/>
  <c r="I968" i="3"/>
  <c r="AO968" i="3"/>
  <c r="K968" i="3"/>
  <c r="U968" i="3"/>
  <c r="W968" i="3"/>
  <c r="Q968" i="3"/>
  <c r="AA968" i="3"/>
  <c r="AC968" i="3"/>
  <c r="AE968" i="3"/>
  <c r="Y968" i="3"/>
  <c r="AI968" i="3"/>
  <c r="AK968" i="3"/>
  <c r="AM968" i="3"/>
  <c r="AG968" i="3"/>
  <c r="AA983" i="3"/>
  <c r="U983" i="3"/>
  <c r="O983" i="3"/>
  <c r="I983" i="3"/>
  <c r="AO983" i="3"/>
  <c r="K983" i="3"/>
  <c r="E983" i="3"/>
  <c r="AK983" i="3"/>
  <c r="AE983" i="3"/>
  <c r="Y983" i="3"/>
  <c r="C983" i="3"/>
  <c r="AC983" i="3"/>
  <c r="Q983" i="3"/>
  <c r="S983" i="3"/>
  <c r="G983" i="3"/>
  <c r="AG983" i="3"/>
  <c r="AI983" i="3"/>
  <c r="W983" i="3"/>
  <c r="M983" i="3"/>
  <c r="AM983" i="3"/>
  <c r="C992" i="3"/>
  <c r="AI992" i="3"/>
  <c r="AC992" i="3"/>
  <c r="W992" i="3"/>
  <c r="I992" i="3"/>
  <c r="K992" i="3"/>
  <c r="E992" i="3"/>
  <c r="AK992" i="3"/>
  <c r="AE992" i="3"/>
  <c r="AO992" i="3"/>
  <c r="S992" i="3"/>
  <c r="M992" i="3"/>
  <c r="G992" i="3"/>
  <c r="AM992" i="3"/>
  <c r="Q992" i="3"/>
  <c r="AA992" i="3"/>
  <c r="U992" i="3"/>
  <c r="O992" i="3"/>
  <c r="AG992" i="3"/>
  <c r="Y992" i="3"/>
  <c r="C962" i="3"/>
  <c r="AI962" i="3"/>
  <c r="AC962" i="3"/>
  <c r="W962" i="3"/>
  <c r="Q962" i="3"/>
  <c r="K962" i="3"/>
  <c r="E962" i="3"/>
  <c r="AK962" i="3"/>
  <c r="AE962" i="3"/>
  <c r="Y962" i="3"/>
  <c r="S962" i="3"/>
  <c r="M962" i="3"/>
  <c r="G962" i="3"/>
  <c r="AM962" i="3"/>
  <c r="AG962" i="3"/>
  <c r="AA962" i="3"/>
  <c r="U962" i="3"/>
  <c r="O962" i="3"/>
  <c r="I962" i="3"/>
  <c r="AO962"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W749" i="3" s="1"/>
  <c r="P6" i="2"/>
  <c r="Q6" i="2" s="1"/>
  <c r="P9" i="2"/>
  <c r="Q9" i="2" s="1"/>
  <c r="P26" i="2"/>
  <c r="Q26" i="2" s="1"/>
  <c r="P2" i="2"/>
  <c r="Q2" i="2" s="1"/>
  <c r="P34" i="2"/>
  <c r="Q34" i="2" s="1"/>
  <c r="Q25" i="2"/>
  <c r="O25" i="2"/>
  <c r="Q19" i="2"/>
  <c r="O19" i="2"/>
  <c r="Q54" i="2"/>
  <c r="O54" i="2"/>
  <c r="O70" i="2"/>
  <c r="Q70" i="2"/>
  <c r="Q59" i="2"/>
  <c r="O59" i="2"/>
  <c r="Q75" i="2"/>
  <c r="O75" i="2"/>
  <c r="AA794" i="3" s="1"/>
  <c r="Q91" i="2"/>
  <c r="O91" i="2"/>
  <c r="Q112" i="2"/>
  <c r="O112" i="2"/>
  <c r="O136" i="2"/>
  <c r="Q136" i="2"/>
  <c r="Q189" i="2"/>
  <c r="O189" i="2"/>
  <c r="Q129" i="2"/>
  <c r="O129" i="2"/>
  <c r="Q169" i="2"/>
  <c r="O169" i="2"/>
  <c r="O170" i="2"/>
  <c r="Q170" i="2"/>
  <c r="O61" i="2"/>
  <c r="Q61" i="2"/>
  <c r="Q53" i="2"/>
  <c r="O53" i="2"/>
  <c r="Q93" i="2"/>
  <c r="O93" i="2"/>
  <c r="S812" i="3" s="1"/>
  <c r="Q89" i="2"/>
  <c r="O89" i="2"/>
  <c r="Q55" i="2"/>
  <c r="O55" i="2"/>
  <c r="S774" i="3" s="1"/>
  <c r="O45" i="2"/>
  <c r="Q45" i="2"/>
  <c r="Q29" i="2"/>
  <c r="O29" i="2"/>
  <c r="Q8" i="2"/>
  <c r="O8" i="2"/>
  <c r="Q105" i="2"/>
  <c r="O105" i="2"/>
  <c r="Q119" i="2"/>
  <c r="O119" i="2"/>
  <c r="Q151" i="2"/>
  <c r="O151" i="2"/>
  <c r="Q139" i="2"/>
  <c r="O139" i="2"/>
  <c r="Q64" i="2"/>
  <c r="O64" i="2"/>
  <c r="Q72" i="2"/>
  <c r="O72" i="2"/>
  <c r="Q80" i="2"/>
  <c r="O80" i="2"/>
  <c r="Q88" i="2"/>
  <c r="O88" i="2"/>
  <c r="Q96" i="2"/>
  <c r="O96" i="2"/>
  <c r="Q143" i="2"/>
  <c r="O143" i="2"/>
  <c r="AA862" i="3" s="1"/>
  <c r="Q193" i="2"/>
  <c r="O193" i="2"/>
  <c r="AM912" i="3" s="1"/>
  <c r="Q155" i="2"/>
  <c r="O155" i="2"/>
  <c r="Q163" i="2"/>
  <c r="O163" i="2"/>
  <c r="Q171" i="2"/>
  <c r="O171" i="2"/>
  <c r="Q179" i="2"/>
  <c r="O179" i="2"/>
  <c r="Q187" i="2"/>
  <c r="O187" i="2"/>
  <c r="Q195" i="2"/>
  <c r="O195" i="2"/>
  <c r="Q156" i="2"/>
  <c r="O156" i="2"/>
  <c r="Q164" i="2"/>
  <c r="O164" i="2"/>
  <c r="Q172" i="2"/>
  <c r="O172" i="2"/>
  <c r="Q180" i="2"/>
  <c r="O180" i="2"/>
  <c r="Q188" i="2"/>
  <c r="O188" i="2"/>
  <c r="I907" i="3" s="1"/>
  <c r="Q196" i="2"/>
  <c r="O196" i="2"/>
  <c r="Q107" i="2"/>
  <c r="O107" i="2"/>
  <c r="O56" i="2"/>
  <c r="Q56" i="2"/>
  <c r="O18" i="2"/>
  <c r="Q18" i="2"/>
  <c r="O10" i="2"/>
  <c r="Q10" i="2"/>
  <c r="Q3" i="2"/>
  <c r="O3" i="2"/>
  <c r="Q49" i="2"/>
  <c r="O49" i="2"/>
  <c r="Q97" i="2"/>
  <c r="O97" i="2"/>
  <c r="Q47" i="2"/>
  <c r="O47" i="2"/>
  <c r="AC766" i="3" s="1"/>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AA864" i="3" s="1"/>
  <c r="Q153" i="2"/>
  <c r="O153" i="2"/>
  <c r="Q161" i="2"/>
  <c r="O161" i="2"/>
  <c r="Q177" i="2"/>
  <c r="O177" i="2"/>
  <c r="Q122" i="2"/>
  <c r="O122" i="2"/>
  <c r="S841" i="3" s="1"/>
  <c r="Q130" i="2"/>
  <c r="O130" i="2"/>
  <c r="Q138" i="2"/>
  <c r="O138" i="2"/>
  <c r="S857" i="3" s="1"/>
  <c r="Q146" i="2"/>
  <c r="O146" i="2"/>
  <c r="Q154" i="2"/>
  <c r="O154" i="2"/>
  <c r="C873" i="3" s="1"/>
  <c r="O162" i="2"/>
  <c r="Q162" i="2"/>
  <c r="O178" i="2"/>
  <c r="Q178" i="2"/>
  <c r="O186" i="2"/>
  <c r="Q186" i="2"/>
  <c r="O194" i="2"/>
  <c r="Q194" i="2"/>
  <c r="Q101" i="2"/>
  <c r="O101" i="2"/>
  <c r="Q38" i="2"/>
  <c r="O38" i="2"/>
  <c r="Q60" i="2"/>
  <c r="O60" i="2"/>
  <c r="Q33" i="2"/>
  <c r="O33" i="2"/>
  <c r="Q11" i="2"/>
  <c r="O11" i="2"/>
  <c r="Q50" i="2"/>
  <c r="O50" i="2"/>
  <c r="Q58" i="2"/>
  <c r="O58" i="2"/>
  <c r="S777" i="3" s="1"/>
  <c r="O66" i="2"/>
  <c r="S785" i="3" s="1"/>
  <c r="Q66" i="2"/>
  <c r="O74" i="2"/>
  <c r="Q74" i="2"/>
  <c r="O82" i="2"/>
  <c r="Q82" i="2"/>
  <c r="O90" i="2"/>
  <c r="Q90" i="2"/>
  <c r="O98" i="2"/>
  <c r="Q98" i="2"/>
  <c r="Q63" i="2"/>
  <c r="O63" i="2"/>
  <c r="Q71" i="2"/>
  <c r="O71" i="2"/>
  <c r="Q79" i="2"/>
  <c r="O79" i="2"/>
  <c r="Q87" i="2"/>
  <c r="O87" i="2"/>
  <c r="Q95" i="2"/>
  <c r="O95" i="2"/>
  <c r="O115" i="2"/>
  <c r="S834" i="3" s="1"/>
  <c r="Q115" i="2"/>
  <c r="O102" i="2"/>
  <c r="U821" i="3" s="1"/>
  <c r="Q102" i="2"/>
  <c r="Q114" i="2"/>
  <c r="O114" i="2"/>
  <c r="Q100" i="2"/>
  <c r="O100" i="2"/>
  <c r="S819" i="3" s="1"/>
  <c r="Q108" i="2"/>
  <c r="O108" i="2"/>
  <c r="Q116" i="2"/>
  <c r="O116" i="2"/>
  <c r="O124" i="2"/>
  <c r="Q124" i="2"/>
  <c r="O132" i="2"/>
  <c r="O851" i="3" s="1"/>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AA837" i="3" s="1"/>
  <c r="Q126" i="2"/>
  <c r="O126" i="2"/>
  <c r="Q134" i="2"/>
  <c r="O134" i="2"/>
  <c r="AA853" i="3" s="1"/>
  <c r="Q142" i="2"/>
  <c r="O142" i="2"/>
  <c r="Q150" i="2"/>
  <c r="O150" i="2"/>
  <c r="O158" i="2"/>
  <c r="Q158" i="2"/>
  <c r="O166" i="2"/>
  <c r="Q166" i="2"/>
  <c r="O174" i="2"/>
  <c r="Q174" i="2"/>
  <c r="O182" i="2"/>
  <c r="Q182" i="2"/>
  <c r="O190" i="2"/>
  <c r="W909" i="3" s="1"/>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AM760" i="3" s="1"/>
  <c r="O86" i="2"/>
  <c r="Q86" i="2"/>
  <c r="Q51" i="2"/>
  <c r="O51" i="2"/>
  <c r="O44" i="2"/>
  <c r="Q44" i="2"/>
  <c r="O106" i="2"/>
  <c r="Q106" i="2"/>
  <c r="O31" i="2"/>
  <c r="Q31" i="2"/>
  <c r="O15" i="2"/>
  <c r="W734" i="3" s="1"/>
  <c r="Q15" i="2"/>
  <c r="Q37" i="2"/>
  <c r="O37" i="2"/>
  <c r="AK756" i="3" s="1"/>
  <c r="Q16" i="2"/>
  <c r="O16" i="2"/>
  <c r="O110" i="2"/>
  <c r="Q110" i="2"/>
  <c r="Q135" i="2"/>
  <c r="O135" i="2"/>
  <c r="Q109" i="2"/>
  <c r="O109" i="2"/>
  <c r="Q123" i="2"/>
  <c r="O123" i="2"/>
  <c r="Q68" i="2"/>
  <c r="O68" i="2"/>
  <c r="Q76" i="2"/>
  <c r="O76" i="2"/>
  <c r="E795" i="3" s="1"/>
  <c r="Q84" i="2"/>
  <c r="O84" i="2"/>
  <c r="S803" i="3" s="1"/>
  <c r="Q92" i="2"/>
  <c r="O92" i="2"/>
  <c r="S811" i="3" s="1"/>
  <c r="Q103" i="2"/>
  <c r="O103" i="2"/>
  <c r="Q127" i="2"/>
  <c r="O127" i="2"/>
  <c r="Q185" i="2"/>
  <c r="O185" i="2"/>
  <c r="Q201" i="2"/>
  <c r="O201" i="2"/>
  <c r="W920" i="3" s="1"/>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759" i="3" s="1"/>
  <c r="Q40" i="2"/>
  <c r="Q42" i="2"/>
  <c r="O42" i="2"/>
  <c r="I761" i="3" s="1"/>
  <c r="Q81" i="2"/>
  <c r="O81" i="2"/>
  <c r="O43" i="2"/>
  <c r="Q43" i="2"/>
  <c r="O27" i="2"/>
  <c r="Q27" i="2"/>
  <c r="O12" i="2"/>
  <c r="Q12" i="2"/>
  <c r="Q147" i="2"/>
  <c r="O147" i="2"/>
  <c r="AA866" i="3" s="1"/>
  <c r="Q77" i="2"/>
  <c r="O77" i="2"/>
  <c r="K750" i="3" l="1"/>
  <c r="AG750" i="3"/>
  <c r="I750" i="3"/>
  <c r="W750" i="3"/>
  <c r="AI750" i="3"/>
  <c r="E750" i="3"/>
  <c r="S750" i="3"/>
  <c r="AO750" i="3"/>
  <c r="Q750" i="3"/>
  <c r="AK750" i="3"/>
  <c r="G750" i="3"/>
  <c r="AC750" i="3"/>
  <c r="AA750" i="3"/>
  <c r="U750" i="3"/>
  <c r="AE750" i="3"/>
  <c r="AM750" i="3"/>
  <c r="O750" i="3"/>
  <c r="M750" i="3"/>
  <c r="C750" i="3"/>
  <c r="Y750" i="3"/>
  <c r="K763" i="3"/>
  <c r="AG763" i="3"/>
  <c r="Q763" i="3"/>
  <c r="Y763" i="3"/>
  <c r="AI763" i="3"/>
  <c r="E763" i="3"/>
  <c r="AA763" i="3"/>
  <c r="AC763" i="3"/>
  <c r="S763" i="3"/>
  <c r="AM763" i="3"/>
  <c r="O763" i="3"/>
  <c r="M763" i="3"/>
  <c r="C763" i="3"/>
  <c r="W763" i="3"/>
  <c r="AK763" i="3"/>
  <c r="U763" i="3"/>
  <c r="AE763" i="3"/>
  <c r="G763" i="3"/>
  <c r="AO763" i="3"/>
  <c r="I763" i="3"/>
  <c r="I805" i="3"/>
  <c r="W805" i="3"/>
  <c r="AO805" i="3"/>
  <c r="C805" i="3"/>
  <c r="Y805" i="3"/>
  <c r="G805" i="3"/>
  <c r="M805" i="3"/>
  <c r="AA805" i="3"/>
  <c r="AI805" i="3"/>
  <c r="K805" i="3"/>
  <c r="AM805" i="3"/>
  <c r="U805" i="3"/>
  <c r="AC805" i="3"/>
  <c r="E805" i="3"/>
  <c r="AG805" i="3"/>
  <c r="O805" i="3"/>
  <c r="Q805" i="3"/>
  <c r="AE805" i="3"/>
  <c r="AK805" i="3"/>
  <c r="S805" i="3"/>
  <c r="I758" i="3"/>
  <c r="AM758" i="3"/>
  <c r="AI758" i="3"/>
  <c r="Q758" i="3"/>
  <c r="AE758" i="3"/>
  <c r="K758" i="3"/>
  <c r="AO758" i="3"/>
  <c r="Y758" i="3"/>
  <c r="O758" i="3"/>
  <c r="S758" i="3"/>
  <c r="U758" i="3"/>
  <c r="AA758" i="3"/>
  <c r="AK758" i="3"/>
  <c r="AC758" i="3"/>
  <c r="E758" i="3"/>
  <c r="W758" i="3"/>
  <c r="G758" i="3"/>
  <c r="C758" i="3"/>
  <c r="AG758" i="3"/>
  <c r="M758" i="3"/>
  <c r="C917" i="3"/>
  <c r="Q917" i="3"/>
  <c r="AE917" i="3"/>
  <c r="AG917" i="3"/>
  <c r="M917" i="3"/>
  <c r="AI917" i="3"/>
  <c r="K917" i="3"/>
  <c r="Y917" i="3"/>
  <c r="AA917" i="3"/>
  <c r="AM917" i="3"/>
  <c r="E917" i="3"/>
  <c r="O917" i="3"/>
  <c r="AK917" i="3"/>
  <c r="AO917" i="3"/>
  <c r="AC917" i="3"/>
  <c r="S917" i="3"/>
  <c r="U917" i="3"/>
  <c r="W917" i="3"/>
  <c r="G917" i="3"/>
  <c r="I917" i="3"/>
  <c r="C901" i="3"/>
  <c r="Q901" i="3"/>
  <c r="AE901" i="3"/>
  <c r="G901" i="3"/>
  <c r="U901" i="3"/>
  <c r="W901" i="3"/>
  <c r="Y901" i="3"/>
  <c r="AG901" i="3"/>
  <c r="AO901" i="3"/>
  <c r="K901" i="3"/>
  <c r="S901" i="3"/>
  <c r="AA901" i="3"/>
  <c r="AI901" i="3"/>
  <c r="E901" i="3"/>
  <c r="M901" i="3"/>
  <c r="O901" i="3"/>
  <c r="AM901" i="3"/>
  <c r="I901" i="3"/>
  <c r="AC901" i="3"/>
  <c r="AK901" i="3"/>
  <c r="K885" i="3"/>
  <c r="Y885" i="3"/>
  <c r="AM885" i="3"/>
  <c r="O885" i="3"/>
  <c r="AI885" i="3"/>
  <c r="AK885" i="3"/>
  <c r="G885" i="3"/>
  <c r="I885" i="3"/>
  <c r="W885" i="3"/>
  <c r="AE885" i="3"/>
  <c r="AG885" i="3"/>
  <c r="AO885" i="3"/>
  <c r="Q885" i="3"/>
  <c r="S885" i="3"/>
  <c r="AA885" i="3"/>
  <c r="C885" i="3"/>
  <c r="U885" i="3"/>
  <c r="AC885" i="3"/>
  <c r="E885" i="3"/>
  <c r="M885" i="3"/>
  <c r="AA859" i="3"/>
  <c r="C859" i="3"/>
  <c r="Y859" i="3"/>
  <c r="G859" i="3"/>
  <c r="M859" i="3"/>
  <c r="O859" i="3"/>
  <c r="U859" i="3"/>
  <c r="AI859" i="3"/>
  <c r="K859" i="3"/>
  <c r="AM859" i="3"/>
  <c r="I859" i="3"/>
  <c r="W859" i="3"/>
  <c r="AC859" i="3"/>
  <c r="E859" i="3"/>
  <c r="AG859" i="3"/>
  <c r="AO859" i="3"/>
  <c r="Q859" i="3"/>
  <c r="AE859" i="3"/>
  <c r="AK859" i="3"/>
  <c r="S859" i="3"/>
  <c r="I843" i="3"/>
  <c r="W843" i="3"/>
  <c r="AC843" i="3"/>
  <c r="E843" i="3"/>
  <c r="AG843" i="3"/>
  <c r="AO843" i="3"/>
  <c r="Q843" i="3"/>
  <c r="AE843" i="3"/>
  <c r="AK843" i="3"/>
  <c r="S843" i="3"/>
  <c r="AA843" i="3"/>
  <c r="C843" i="3"/>
  <c r="Y843" i="3"/>
  <c r="G843" i="3"/>
  <c r="M843" i="3"/>
  <c r="O843" i="3"/>
  <c r="U843" i="3"/>
  <c r="AI843" i="3"/>
  <c r="K843" i="3"/>
  <c r="AM843" i="3"/>
  <c r="S817" i="3"/>
  <c r="AO817" i="3"/>
  <c r="C817" i="3"/>
  <c r="AK817" i="3"/>
  <c r="E817" i="3"/>
  <c r="G817" i="3"/>
  <c r="M817" i="3"/>
  <c r="AA817" i="3"/>
  <c r="AC817" i="3"/>
  <c r="Q817" i="3"/>
  <c r="AM817" i="3"/>
  <c r="O817" i="3"/>
  <c r="U817" i="3"/>
  <c r="AE817" i="3"/>
  <c r="AI817" i="3"/>
  <c r="AG817" i="3"/>
  <c r="I817" i="3"/>
  <c r="W817" i="3"/>
  <c r="K817" i="3"/>
  <c r="Y817" i="3"/>
  <c r="G801" i="3"/>
  <c r="M801" i="3"/>
  <c r="AA801" i="3"/>
  <c r="C801" i="3"/>
  <c r="Y801" i="3"/>
  <c r="AM801" i="3"/>
  <c r="I801" i="3"/>
  <c r="Q801" i="3"/>
  <c r="K801" i="3"/>
  <c r="AG801" i="3"/>
  <c r="AO801" i="3"/>
  <c r="AI801" i="3"/>
  <c r="E801" i="3"/>
  <c r="S801" i="3"/>
  <c r="U801" i="3"/>
  <c r="AC801" i="3"/>
  <c r="AK801" i="3"/>
  <c r="AE801" i="3"/>
  <c r="O801" i="3"/>
  <c r="W801" i="3"/>
  <c r="AE913" i="3"/>
  <c r="G913" i="3"/>
  <c r="AI913" i="3"/>
  <c r="O913" i="3"/>
  <c r="U913" i="3"/>
  <c r="K913" i="3"/>
  <c r="Y913" i="3"/>
  <c r="AM913" i="3"/>
  <c r="AC913" i="3"/>
  <c r="I913" i="3"/>
  <c r="E913" i="3"/>
  <c r="S913" i="3"/>
  <c r="AG913" i="3"/>
  <c r="W913" i="3"/>
  <c r="AA913" i="3"/>
  <c r="AK913" i="3"/>
  <c r="M913" i="3"/>
  <c r="C913" i="3"/>
  <c r="Q913" i="3"/>
  <c r="AO913" i="3"/>
  <c r="C897" i="3"/>
  <c r="Q897" i="3"/>
  <c r="AE897" i="3"/>
  <c r="G897" i="3"/>
  <c r="U897" i="3"/>
  <c r="AI897" i="3"/>
  <c r="K897" i="3"/>
  <c r="Y897" i="3"/>
  <c r="AM897" i="3"/>
  <c r="O897" i="3"/>
  <c r="AC897" i="3"/>
  <c r="E897" i="3"/>
  <c r="S897" i="3"/>
  <c r="AG897" i="3"/>
  <c r="I897" i="3"/>
  <c r="M897" i="3"/>
  <c r="AA897" i="3"/>
  <c r="W897" i="3"/>
  <c r="AO897" i="3"/>
  <c r="AK897" i="3"/>
  <c r="C871" i="3"/>
  <c r="AK871" i="3"/>
  <c r="M871" i="3"/>
  <c r="AG871" i="3"/>
  <c r="AA871" i="3"/>
  <c r="I871" i="3"/>
  <c r="W871" i="3"/>
  <c r="S871" i="3"/>
  <c r="O871" i="3"/>
  <c r="U871" i="3"/>
  <c r="AO871" i="3"/>
  <c r="Q871" i="3"/>
  <c r="AM871" i="3"/>
  <c r="AI871" i="3"/>
  <c r="AE871" i="3"/>
  <c r="AC871" i="3"/>
  <c r="E871" i="3"/>
  <c r="Y871" i="3"/>
  <c r="K871" i="3"/>
  <c r="G871" i="3"/>
  <c r="AM847" i="3"/>
  <c r="O847" i="3"/>
  <c r="U847" i="3"/>
  <c r="AI847" i="3"/>
  <c r="K847" i="3"/>
  <c r="AG847" i="3"/>
  <c r="I847" i="3"/>
  <c r="W847" i="3"/>
  <c r="AC847" i="3"/>
  <c r="E847" i="3"/>
  <c r="S847" i="3"/>
  <c r="AO847" i="3"/>
  <c r="Q847" i="3"/>
  <c r="AE847" i="3"/>
  <c r="AK847" i="3"/>
  <c r="G847" i="3"/>
  <c r="M847" i="3"/>
  <c r="AA847" i="3"/>
  <c r="C847" i="3"/>
  <c r="Y847" i="3"/>
  <c r="O823" i="3"/>
  <c r="U823" i="3"/>
  <c r="AI823" i="3"/>
  <c r="K823" i="3"/>
  <c r="AM823" i="3"/>
  <c r="AO823" i="3"/>
  <c r="Q823" i="3"/>
  <c r="AE823" i="3"/>
  <c r="AK823" i="3"/>
  <c r="S823" i="3"/>
  <c r="I823" i="3"/>
  <c r="AC823" i="3"/>
  <c r="AG823" i="3"/>
  <c r="AA823" i="3"/>
  <c r="Y823" i="3"/>
  <c r="M823" i="3"/>
  <c r="W823" i="3"/>
  <c r="E823" i="3"/>
  <c r="C823" i="3"/>
  <c r="G823" i="3"/>
  <c r="O797" i="3"/>
  <c r="U797" i="3"/>
  <c r="AI797" i="3"/>
  <c r="K797" i="3"/>
  <c r="AM797" i="3"/>
  <c r="I797" i="3"/>
  <c r="W797" i="3"/>
  <c r="AC797" i="3"/>
  <c r="E797" i="3"/>
  <c r="AG797" i="3"/>
  <c r="AO797" i="3"/>
  <c r="Q797" i="3"/>
  <c r="AE797" i="3"/>
  <c r="AK797" i="3"/>
  <c r="S797" i="3"/>
  <c r="AA797" i="3"/>
  <c r="C797" i="3"/>
  <c r="Y797" i="3"/>
  <c r="G797" i="3"/>
  <c r="M797" i="3"/>
  <c r="AC765" i="3"/>
  <c r="AA765" i="3"/>
  <c r="M765" i="3"/>
  <c r="E765" i="3"/>
  <c r="W765" i="3"/>
  <c r="AE765" i="3"/>
  <c r="G765" i="3"/>
  <c r="C765" i="3"/>
  <c r="Y765" i="3"/>
  <c r="AK765" i="3"/>
  <c r="I765" i="3"/>
  <c r="AM765" i="3"/>
  <c r="AI765" i="3"/>
  <c r="K765" i="3"/>
  <c r="AG765" i="3"/>
  <c r="S765" i="3"/>
  <c r="AO765" i="3"/>
  <c r="Q765" i="3"/>
  <c r="O765" i="3"/>
  <c r="U765" i="3"/>
  <c r="C754" i="3"/>
  <c r="AG754" i="3"/>
  <c r="AO754" i="3"/>
  <c r="E754" i="3"/>
  <c r="AC754" i="3"/>
  <c r="AI754" i="3"/>
  <c r="K754" i="3"/>
  <c r="S754" i="3"/>
  <c r="AA754" i="3"/>
  <c r="M754" i="3"/>
  <c r="O754" i="3"/>
  <c r="AK754" i="3"/>
  <c r="AM754" i="3"/>
  <c r="Q754" i="3"/>
  <c r="G754" i="3"/>
  <c r="AE754" i="3"/>
  <c r="I754" i="3"/>
  <c r="Y754" i="3"/>
  <c r="U754" i="3"/>
  <c r="W754" i="3"/>
  <c r="K737" i="3"/>
  <c r="Y737" i="3"/>
  <c r="AM737" i="3"/>
  <c r="O737" i="3"/>
  <c r="AI737" i="3"/>
  <c r="E737" i="3"/>
  <c r="S737" i="3"/>
  <c r="AG737" i="3"/>
  <c r="I737" i="3"/>
  <c r="AC737" i="3"/>
  <c r="AK737" i="3"/>
  <c r="M737" i="3"/>
  <c r="AA737" i="3"/>
  <c r="AO737" i="3"/>
  <c r="W737" i="3"/>
  <c r="AE737" i="3"/>
  <c r="G737" i="3"/>
  <c r="U737" i="3"/>
  <c r="C737" i="3"/>
  <c r="Q737" i="3"/>
  <c r="C764" i="3"/>
  <c r="Y764" i="3"/>
  <c r="M764" i="3"/>
  <c r="W764" i="3"/>
  <c r="AK764" i="3"/>
  <c r="G764" i="3"/>
  <c r="AC764" i="3"/>
  <c r="S764" i="3"/>
  <c r="AO764" i="3"/>
  <c r="Q764" i="3"/>
  <c r="K764" i="3"/>
  <c r="I764" i="3"/>
  <c r="O764" i="3"/>
  <c r="AA764" i="3"/>
  <c r="AI764" i="3"/>
  <c r="AG764" i="3"/>
  <c r="AE764" i="3"/>
  <c r="AM764" i="3"/>
  <c r="E764" i="3"/>
  <c r="U764" i="3"/>
  <c r="W889" i="3"/>
  <c r="AK889" i="3"/>
  <c r="M889" i="3"/>
  <c r="AA889" i="3"/>
  <c r="AO889" i="3"/>
  <c r="C889" i="3"/>
  <c r="Q889" i="3"/>
  <c r="AE889" i="3"/>
  <c r="G889" i="3"/>
  <c r="U889" i="3"/>
  <c r="AI889" i="3"/>
  <c r="K889" i="3"/>
  <c r="Y889" i="3"/>
  <c r="AM889" i="3"/>
  <c r="O889" i="3"/>
  <c r="AC889" i="3"/>
  <c r="E889" i="3"/>
  <c r="S889" i="3"/>
  <c r="AG889" i="3"/>
  <c r="I889" i="3"/>
  <c r="G855" i="3"/>
  <c r="M855" i="3"/>
  <c r="AA855" i="3"/>
  <c r="C855" i="3"/>
  <c r="Y855" i="3"/>
  <c r="AM855" i="3"/>
  <c r="O855" i="3"/>
  <c r="U855" i="3"/>
  <c r="AI855" i="3"/>
  <c r="K855" i="3"/>
  <c r="AG855" i="3"/>
  <c r="I855" i="3"/>
  <c r="W855" i="3"/>
  <c r="AC855" i="3"/>
  <c r="E855" i="3"/>
  <c r="S855" i="3"/>
  <c r="AO855" i="3"/>
  <c r="Q855" i="3"/>
  <c r="AE855" i="3"/>
  <c r="AK855" i="3"/>
  <c r="Y800" i="3"/>
  <c r="G800" i="3"/>
  <c r="M800" i="3"/>
  <c r="AA800" i="3"/>
  <c r="C800" i="3"/>
  <c r="K800" i="3"/>
  <c r="AM800" i="3"/>
  <c r="O800" i="3"/>
  <c r="U800" i="3"/>
  <c r="AI800" i="3"/>
  <c r="E800" i="3"/>
  <c r="AG800" i="3"/>
  <c r="I800" i="3"/>
  <c r="W800" i="3"/>
  <c r="AC800" i="3"/>
  <c r="AE800" i="3"/>
  <c r="AK800" i="3"/>
  <c r="S800" i="3"/>
  <c r="AO800" i="3"/>
  <c r="Q800" i="3"/>
  <c r="G804" i="3"/>
  <c r="M804" i="3"/>
  <c r="AA804" i="3"/>
  <c r="C804" i="3"/>
  <c r="Y804" i="3"/>
  <c r="AM804" i="3"/>
  <c r="O804" i="3"/>
  <c r="U804" i="3"/>
  <c r="AI804" i="3"/>
  <c r="K804" i="3"/>
  <c r="AG804" i="3"/>
  <c r="I804" i="3"/>
  <c r="W804" i="3"/>
  <c r="AC804" i="3"/>
  <c r="E804" i="3"/>
  <c r="S804" i="3"/>
  <c r="AO804" i="3"/>
  <c r="Q804" i="3"/>
  <c r="AE804" i="3"/>
  <c r="AK804" i="3"/>
  <c r="M911" i="3"/>
  <c r="AA911" i="3"/>
  <c r="AI911" i="3"/>
  <c r="E911" i="3"/>
  <c r="U911" i="3"/>
  <c r="G911" i="3"/>
  <c r="AC911" i="3"/>
  <c r="AK911" i="3"/>
  <c r="O911" i="3"/>
  <c r="W911" i="3"/>
  <c r="AM911" i="3"/>
  <c r="AE911" i="3"/>
  <c r="I911" i="3"/>
  <c r="Q911" i="3"/>
  <c r="Y911" i="3"/>
  <c r="S911" i="3"/>
  <c r="AG911" i="3"/>
  <c r="AO911" i="3"/>
  <c r="C911" i="3"/>
  <c r="K911" i="3"/>
  <c r="S895" i="3"/>
  <c r="AG895" i="3"/>
  <c r="I895" i="3"/>
  <c r="AC895" i="3"/>
  <c r="E895" i="3"/>
  <c r="M895" i="3"/>
  <c r="U895" i="3"/>
  <c r="AI895" i="3"/>
  <c r="AK895" i="3"/>
  <c r="G895" i="3"/>
  <c r="O895" i="3"/>
  <c r="W895" i="3"/>
  <c r="AE895" i="3"/>
  <c r="AM895" i="3"/>
  <c r="AO895" i="3"/>
  <c r="Q895" i="3"/>
  <c r="Y895" i="3"/>
  <c r="AA895" i="3"/>
  <c r="C895" i="3"/>
  <c r="K895" i="3"/>
  <c r="C879" i="3"/>
  <c r="AM879" i="3"/>
  <c r="AG879" i="3"/>
  <c r="O879" i="3"/>
  <c r="U879" i="3"/>
  <c r="AI879" i="3"/>
  <c r="K879" i="3"/>
  <c r="I879" i="3"/>
  <c r="G879" i="3"/>
  <c r="AE879" i="3"/>
  <c r="AC879" i="3"/>
  <c r="E879" i="3"/>
  <c r="S879" i="3"/>
  <c r="Y879" i="3"/>
  <c r="W879" i="3"/>
  <c r="AA879" i="3"/>
  <c r="Q879" i="3"/>
  <c r="AO879" i="3"/>
  <c r="AK879" i="3"/>
  <c r="M879" i="3"/>
  <c r="C910" i="3"/>
  <c r="Q910" i="3"/>
  <c r="AE910" i="3"/>
  <c r="O910" i="3"/>
  <c r="S910" i="3"/>
  <c r="AI910" i="3"/>
  <c r="K910" i="3"/>
  <c r="Y910" i="3"/>
  <c r="I910" i="3"/>
  <c r="AG910" i="3"/>
  <c r="AC910" i="3"/>
  <c r="E910" i="3"/>
  <c r="AA910" i="3"/>
  <c r="AO910" i="3"/>
  <c r="M910" i="3"/>
  <c r="W910" i="3"/>
  <c r="AK910" i="3"/>
  <c r="U910" i="3"/>
  <c r="AM910" i="3"/>
  <c r="G910" i="3"/>
  <c r="E894" i="3"/>
  <c r="S894" i="3"/>
  <c r="AG894" i="3"/>
  <c r="W894" i="3"/>
  <c r="AO894" i="3"/>
  <c r="AK894" i="3"/>
  <c r="M894" i="3"/>
  <c r="C894" i="3"/>
  <c r="Q894" i="3"/>
  <c r="U894" i="3"/>
  <c r="AE894" i="3"/>
  <c r="G894" i="3"/>
  <c r="AI894" i="3"/>
  <c r="I894" i="3"/>
  <c r="O894" i="3"/>
  <c r="K894" i="3"/>
  <c r="Y894" i="3"/>
  <c r="AM894" i="3"/>
  <c r="AC894" i="3"/>
  <c r="AA894" i="3"/>
  <c r="C878" i="3"/>
  <c r="O878" i="3"/>
  <c r="I878" i="3"/>
  <c r="G878" i="3"/>
  <c r="U878" i="3"/>
  <c r="AI878" i="3"/>
  <c r="K878" i="3"/>
  <c r="AE878" i="3"/>
  <c r="Y878" i="3"/>
  <c r="W878" i="3"/>
  <c r="AC878" i="3"/>
  <c r="E878" i="3"/>
  <c r="S878" i="3"/>
  <c r="Q878" i="3"/>
  <c r="AO878" i="3"/>
  <c r="AM878" i="3"/>
  <c r="AK878" i="3"/>
  <c r="M878" i="3"/>
  <c r="AA878" i="3"/>
  <c r="AG878" i="3"/>
  <c r="AM904" i="3"/>
  <c r="AC904" i="3"/>
  <c r="AK904" i="3"/>
  <c r="AO904" i="3"/>
  <c r="I904" i="3"/>
  <c r="S904" i="3"/>
  <c r="AG904" i="3"/>
  <c r="W904" i="3"/>
  <c r="Y904" i="3"/>
  <c r="E904" i="3"/>
  <c r="M904" i="3"/>
  <c r="C904" i="3"/>
  <c r="Q904" i="3"/>
  <c r="AA904" i="3"/>
  <c r="AE904" i="3"/>
  <c r="G904" i="3"/>
  <c r="AI904" i="3"/>
  <c r="K904" i="3"/>
  <c r="O904" i="3"/>
  <c r="U904" i="3"/>
  <c r="I822" i="3"/>
  <c r="W822" i="3"/>
  <c r="AC822" i="3"/>
  <c r="E822" i="3"/>
  <c r="AG822" i="3"/>
  <c r="AO822" i="3"/>
  <c r="AA822" i="3"/>
  <c r="AI822" i="3"/>
  <c r="AK822" i="3"/>
  <c r="M822" i="3"/>
  <c r="U822" i="3"/>
  <c r="AE822" i="3"/>
  <c r="G822" i="3"/>
  <c r="Q822" i="3"/>
  <c r="Y822" i="3"/>
  <c r="AM822" i="3"/>
  <c r="O822" i="3"/>
  <c r="C822" i="3"/>
  <c r="K822" i="3"/>
  <c r="S822" i="3"/>
  <c r="E787" i="3"/>
  <c r="AG787" i="3"/>
  <c r="I787" i="3"/>
  <c r="W787" i="3"/>
  <c r="AC787" i="3"/>
  <c r="AE787" i="3"/>
  <c r="AK787" i="3"/>
  <c r="S787" i="3"/>
  <c r="AO787" i="3"/>
  <c r="Q787" i="3"/>
  <c r="Y787" i="3"/>
  <c r="G787" i="3"/>
  <c r="M787" i="3"/>
  <c r="AA787" i="3"/>
  <c r="C787" i="3"/>
  <c r="K787" i="3"/>
  <c r="AM787" i="3"/>
  <c r="O787" i="3"/>
  <c r="U787" i="3"/>
  <c r="AI787" i="3"/>
  <c r="S828" i="3"/>
  <c r="AO828" i="3"/>
  <c r="Q828" i="3"/>
  <c r="AE828" i="3"/>
  <c r="AK828" i="3"/>
  <c r="G828" i="3"/>
  <c r="M828" i="3"/>
  <c r="AA828" i="3"/>
  <c r="C828" i="3"/>
  <c r="Y828" i="3"/>
  <c r="AM828" i="3"/>
  <c r="O828" i="3"/>
  <c r="U828" i="3"/>
  <c r="AI828" i="3"/>
  <c r="K828" i="3"/>
  <c r="AG828" i="3"/>
  <c r="I828" i="3"/>
  <c r="W828" i="3"/>
  <c r="AC828" i="3"/>
  <c r="E828" i="3"/>
  <c r="AE784" i="3"/>
  <c r="AG784" i="3"/>
  <c r="AO784" i="3"/>
  <c r="Y784" i="3"/>
  <c r="C784" i="3"/>
  <c r="AK784" i="3"/>
  <c r="S784" i="3"/>
  <c r="Q784" i="3"/>
  <c r="W784" i="3"/>
  <c r="E784" i="3"/>
  <c r="M784" i="3"/>
  <c r="AI784" i="3"/>
  <c r="AC784" i="3"/>
  <c r="G784" i="3"/>
  <c r="O784" i="3"/>
  <c r="I784" i="3"/>
  <c r="K784" i="3"/>
  <c r="AM784" i="3"/>
  <c r="U784" i="3"/>
  <c r="AA784" i="3"/>
  <c r="AI740" i="3"/>
  <c r="K740" i="3"/>
  <c r="AO740" i="3"/>
  <c r="Q740" i="3"/>
  <c r="AE740" i="3"/>
  <c r="G740" i="3"/>
  <c r="M740" i="3"/>
  <c r="S740" i="3"/>
  <c r="E740" i="3"/>
  <c r="Y740" i="3"/>
  <c r="AM740" i="3"/>
  <c r="O740" i="3"/>
  <c r="AK740" i="3"/>
  <c r="AA740" i="3"/>
  <c r="AC740" i="3"/>
  <c r="C740" i="3"/>
  <c r="AG740" i="3"/>
  <c r="I740" i="3"/>
  <c r="W740" i="3"/>
  <c r="U740" i="3"/>
  <c r="AM747" i="3"/>
  <c r="O747" i="3"/>
  <c r="M747" i="3"/>
  <c r="C747" i="3"/>
  <c r="Y747" i="3"/>
  <c r="K747" i="3"/>
  <c r="AG747" i="3"/>
  <c r="I747" i="3"/>
  <c r="W747" i="3"/>
  <c r="AI747" i="3"/>
  <c r="E747" i="3"/>
  <c r="S747" i="3"/>
  <c r="AO747" i="3"/>
  <c r="Q747" i="3"/>
  <c r="AK747" i="3"/>
  <c r="G747" i="3"/>
  <c r="AC747" i="3"/>
  <c r="AA747" i="3"/>
  <c r="U747" i="3"/>
  <c r="AE747" i="3"/>
  <c r="E755" i="3"/>
  <c r="U755" i="3"/>
  <c r="I755" i="3"/>
  <c r="AM755" i="3"/>
  <c r="O755" i="3"/>
  <c r="AK755" i="3"/>
  <c r="AC755" i="3"/>
  <c r="W755" i="3"/>
  <c r="G755" i="3"/>
  <c r="AI755" i="3"/>
  <c r="C755" i="3"/>
  <c r="Q755" i="3"/>
  <c r="AO755" i="3"/>
  <c r="S755" i="3"/>
  <c r="AA755" i="3"/>
  <c r="M755" i="3"/>
  <c r="AG755" i="3"/>
  <c r="Y755" i="3"/>
  <c r="AE755" i="3"/>
  <c r="K755" i="3"/>
  <c r="S869" i="3"/>
  <c r="O869" i="3"/>
  <c r="U869" i="3"/>
  <c r="I869" i="3"/>
  <c r="W869" i="3"/>
  <c r="Q869" i="3"/>
  <c r="AM869" i="3"/>
  <c r="AI869" i="3"/>
  <c r="AE869" i="3"/>
  <c r="AO869" i="3"/>
  <c r="E869" i="3"/>
  <c r="Y869" i="3"/>
  <c r="K869" i="3"/>
  <c r="G869" i="3"/>
  <c r="AC869" i="3"/>
  <c r="AK869" i="3"/>
  <c r="M869" i="3"/>
  <c r="AG869" i="3"/>
  <c r="AA869" i="3"/>
  <c r="C869" i="3"/>
  <c r="C884" i="3"/>
  <c r="Q884" i="3"/>
  <c r="AE884" i="3"/>
  <c r="E884" i="3"/>
  <c r="U884" i="3"/>
  <c r="AA884" i="3"/>
  <c r="K884" i="3"/>
  <c r="Y884" i="3"/>
  <c r="AM884" i="3"/>
  <c r="O884" i="3"/>
  <c r="AC884" i="3"/>
  <c r="AI884" i="3"/>
  <c r="I884" i="3"/>
  <c r="AG884" i="3"/>
  <c r="G884" i="3"/>
  <c r="AK884" i="3"/>
  <c r="M884" i="3"/>
  <c r="S884" i="3"/>
  <c r="W884" i="3"/>
  <c r="AO884" i="3"/>
  <c r="U868" i="3"/>
  <c r="AA868" i="3"/>
  <c r="C868" i="3"/>
  <c r="Y868" i="3"/>
  <c r="AI868" i="3"/>
  <c r="G868" i="3"/>
  <c r="AM868" i="3"/>
  <c r="AC868" i="3"/>
  <c r="E868" i="3"/>
  <c r="K868" i="3"/>
  <c r="AG868" i="3"/>
  <c r="I868" i="3"/>
  <c r="W868" i="3"/>
  <c r="AK868" i="3"/>
  <c r="M868" i="3"/>
  <c r="S868" i="3"/>
  <c r="AO868" i="3"/>
  <c r="Q868" i="3"/>
  <c r="AE868" i="3"/>
  <c r="O868" i="3"/>
  <c r="S852" i="3"/>
  <c r="AO852" i="3"/>
  <c r="Q852" i="3"/>
  <c r="AE852" i="3"/>
  <c r="AK852" i="3"/>
  <c r="G852" i="3"/>
  <c r="M852" i="3"/>
  <c r="AA852" i="3"/>
  <c r="C852" i="3"/>
  <c r="Y852" i="3"/>
  <c r="AM852" i="3"/>
  <c r="O852" i="3"/>
  <c r="U852" i="3"/>
  <c r="AI852" i="3"/>
  <c r="K852" i="3"/>
  <c r="AG852" i="3"/>
  <c r="I852" i="3"/>
  <c r="W852" i="3"/>
  <c r="AC852" i="3"/>
  <c r="E852" i="3"/>
  <c r="S836" i="3"/>
  <c r="AO836" i="3"/>
  <c r="Q836" i="3"/>
  <c r="AE836" i="3"/>
  <c r="AK836" i="3"/>
  <c r="G836" i="3"/>
  <c r="M836" i="3"/>
  <c r="AA836" i="3"/>
  <c r="C836" i="3"/>
  <c r="Y836" i="3"/>
  <c r="AM836" i="3"/>
  <c r="O836" i="3"/>
  <c r="U836" i="3"/>
  <c r="AI836" i="3"/>
  <c r="K836" i="3"/>
  <c r="AG836" i="3"/>
  <c r="I836" i="3"/>
  <c r="W836" i="3"/>
  <c r="AC836" i="3"/>
  <c r="E836" i="3"/>
  <c r="E900" i="3"/>
  <c r="S900" i="3"/>
  <c r="AG900" i="3"/>
  <c r="I900" i="3"/>
  <c r="AC900" i="3"/>
  <c r="AK900" i="3"/>
  <c r="M900" i="3"/>
  <c r="AA900" i="3"/>
  <c r="AO900" i="3"/>
  <c r="W900" i="3"/>
  <c r="AE900" i="3"/>
  <c r="G900" i="3"/>
  <c r="U900" i="3"/>
  <c r="C900" i="3"/>
  <c r="Q900" i="3"/>
  <c r="AM900" i="3"/>
  <c r="O900" i="3"/>
  <c r="K900" i="3"/>
  <c r="AI900" i="3"/>
  <c r="Y900" i="3"/>
  <c r="AM827" i="3"/>
  <c r="O827" i="3"/>
  <c r="U827" i="3"/>
  <c r="AI827" i="3"/>
  <c r="K827" i="3"/>
  <c r="AG827" i="3"/>
  <c r="I827" i="3"/>
  <c r="W827" i="3"/>
  <c r="AC827" i="3"/>
  <c r="E827" i="3"/>
  <c r="S827" i="3"/>
  <c r="AO827" i="3"/>
  <c r="Q827" i="3"/>
  <c r="AE827" i="3"/>
  <c r="AK827" i="3"/>
  <c r="G827" i="3"/>
  <c r="M827" i="3"/>
  <c r="AA827" i="3"/>
  <c r="C827" i="3"/>
  <c r="Y827" i="3"/>
  <c r="G833" i="3"/>
  <c r="M833" i="3"/>
  <c r="AA833" i="3"/>
  <c r="C833" i="3"/>
  <c r="Y833" i="3"/>
  <c r="AM833" i="3"/>
  <c r="O833" i="3"/>
  <c r="U833" i="3"/>
  <c r="AI833" i="3"/>
  <c r="K833" i="3"/>
  <c r="AG833" i="3"/>
  <c r="I833" i="3"/>
  <c r="W833" i="3"/>
  <c r="AC833" i="3"/>
  <c r="E833" i="3"/>
  <c r="S833" i="3"/>
  <c r="AO833" i="3"/>
  <c r="Q833" i="3"/>
  <c r="AE833" i="3"/>
  <c r="AK833" i="3"/>
  <c r="AA806" i="3"/>
  <c r="C806" i="3"/>
  <c r="Y806" i="3"/>
  <c r="G806" i="3"/>
  <c r="M806" i="3"/>
  <c r="O806" i="3"/>
  <c r="U806" i="3"/>
  <c r="AI806" i="3"/>
  <c r="K806" i="3"/>
  <c r="AM806" i="3"/>
  <c r="I806" i="3"/>
  <c r="W806" i="3"/>
  <c r="AC806" i="3"/>
  <c r="E806" i="3"/>
  <c r="AG806" i="3"/>
  <c r="AO806" i="3"/>
  <c r="S806" i="3"/>
  <c r="Q806" i="3"/>
  <c r="AE806" i="3"/>
  <c r="AK806" i="3"/>
  <c r="E790" i="3"/>
  <c r="AG790" i="3"/>
  <c r="I790" i="3"/>
  <c r="W790" i="3"/>
  <c r="AC790" i="3"/>
  <c r="AE790" i="3"/>
  <c r="AK790" i="3"/>
  <c r="S790" i="3"/>
  <c r="AO790" i="3"/>
  <c r="Q790" i="3"/>
  <c r="Y790" i="3"/>
  <c r="G790" i="3"/>
  <c r="M790" i="3"/>
  <c r="AA790" i="3"/>
  <c r="C790" i="3"/>
  <c r="U790" i="3"/>
  <c r="K790" i="3"/>
  <c r="AI790" i="3"/>
  <c r="AM790" i="3"/>
  <c r="O790" i="3"/>
  <c r="C769" i="3"/>
  <c r="Y769" i="3"/>
  <c r="AK769" i="3"/>
  <c r="AE769" i="3"/>
  <c r="G769" i="3"/>
  <c r="O769" i="3"/>
  <c r="U769" i="3"/>
  <c r="S769" i="3"/>
  <c r="AO769" i="3"/>
  <c r="Q769" i="3"/>
  <c r="K769" i="3"/>
  <c r="I769" i="3"/>
  <c r="W769" i="3"/>
  <c r="AA769" i="3"/>
  <c r="AI769" i="3"/>
  <c r="AG769" i="3"/>
  <c r="AM769" i="3"/>
  <c r="E769" i="3"/>
  <c r="AC769" i="3"/>
  <c r="M769" i="3"/>
  <c r="Q752" i="3"/>
  <c r="AE752" i="3"/>
  <c r="AI752" i="3"/>
  <c r="K752" i="3"/>
  <c r="AO752" i="3"/>
  <c r="S752" i="3"/>
  <c r="U752" i="3"/>
  <c r="Y752" i="3"/>
  <c r="G752" i="3"/>
  <c r="M752" i="3"/>
  <c r="E752" i="3"/>
  <c r="AA752" i="3"/>
  <c r="AK752" i="3"/>
  <c r="AM752" i="3"/>
  <c r="O752" i="3"/>
  <c r="C752" i="3"/>
  <c r="AG752" i="3"/>
  <c r="W752" i="3"/>
  <c r="I752" i="3"/>
  <c r="AC752" i="3"/>
  <c r="AI757" i="3"/>
  <c r="K757" i="3"/>
  <c r="AG757" i="3"/>
  <c r="I757" i="3"/>
  <c r="AM757" i="3"/>
  <c r="O757" i="3"/>
  <c r="AC757" i="3"/>
  <c r="S757" i="3"/>
  <c r="AO757" i="3"/>
  <c r="Q757" i="3"/>
  <c r="E757" i="3"/>
  <c r="W757" i="3"/>
  <c r="U757" i="3"/>
  <c r="AA757" i="3"/>
  <c r="M757" i="3"/>
  <c r="C757" i="3"/>
  <c r="Y757" i="3"/>
  <c r="AK757" i="3"/>
  <c r="AE757" i="3"/>
  <c r="G757" i="3"/>
  <c r="I880" i="3"/>
  <c r="G880" i="3"/>
  <c r="U880" i="3"/>
  <c r="C880" i="3"/>
  <c r="O880" i="3"/>
  <c r="K880" i="3"/>
  <c r="AE880" i="3"/>
  <c r="Y880" i="3"/>
  <c r="W880" i="3"/>
  <c r="AI880" i="3"/>
  <c r="E880" i="3"/>
  <c r="S880" i="3"/>
  <c r="Q880" i="3"/>
  <c r="AO880" i="3"/>
  <c r="AC880" i="3"/>
  <c r="AK880" i="3"/>
  <c r="M880" i="3"/>
  <c r="AA880" i="3"/>
  <c r="AG880" i="3"/>
  <c r="AM880" i="3"/>
  <c r="O840" i="3"/>
  <c r="U840" i="3"/>
  <c r="AI840" i="3"/>
  <c r="K840" i="3"/>
  <c r="AM840" i="3"/>
  <c r="I840" i="3"/>
  <c r="Q840" i="3"/>
  <c r="Y840" i="3"/>
  <c r="AG840" i="3"/>
  <c r="AO840" i="3"/>
  <c r="C840" i="3"/>
  <c r="E840" i="3"/>
  <c r="S840" i="3"/>
  <c r="AA840" i="3"/>
  <c r="AC840" i="3"/>
  <c r="AK840" i="3"/>
  <c r="M840" i="3"/>
  <c r="W840" i="3"/>
  <c r="AE840" i="3"/>
  <c r="G840" i="3"/>
  <c r="W802" i="3"/>
  <c r="AC802" i="3"/>
  <c r="E802" i="3"/>
  <c r="AG802" i="3"/>
  <c r="AO802" i="3"/>
  <c r="Q802" i="3"/>
  <c r="AE802" i="3"/>
  <c r="AK802" i="3"/>
  <c r="S802" i="3"/>
  <c r="AA802" i="3"/>
  <c r="C802" i="3"/>
  <c r="Y802" i="3"/>
  <c r="G802" i="3"/>
  <c r="M802" i="3"/>
  <c r="O802" i="3"/>
  <c r="AI802" i="3"/>
  <c r="K802" i="3"/>
  <c r="AM802" i="3"/>
  <c r="I802" i="3"/>
  <c r="U802" i="3"/>
  <c r="I830" i="3"/>
  <c r="W830" i="3"/>
  <c r="AC830" i="3"/>
  <c r="E830" i="3"/>
  <c r="AG830" i="3"/>
  <c r="AO830" i="3"/>
  <c r="Q830" i="3"/>
  <c r="AE830" i="3"/>
  <c r="AK830" i="3"/>
  <c r="S830" i="3"/>
  <c r="AA830" i="3"/>
  <c r="C830" i="3"/>
  <c r="Y830" i="3"/>
  <c r="G830" i="3"/>
  <c r="M830" i="3"/>
  <c r="O830" i="3"/>
  <c r="U830" i="3"/>
  <c r="AI830" i="3"/>
  <c r="K830" i="3"/>
  <c r="AM830" i="3"/>
  <c r="AA816" i="3"/>
  <c r="C816" i="3"/>
  <c r="Y816" i="3"/>
  <c r="G816" i="3"/>
  <c r="M816" i="3"/>
  <c r="O816" i="3"/>
  <c r="U816" i="3"/>
  <c r="AI816" i="3"/>
  <c r="K816" i="3"/>
  <c r="AM816" i="3"/>
  <c r="I816" i="3"/>
  <c r="W816" i="3"/>
  <c r="AC816" i="3"/>
  <c r="E816" i="3"/>
  <c r="AG816" i="3"/>
  <c r="AO816" i="3"/>
  <c r="Q816" i="3"/>
  <c r="AE816" i="3"/>
  <c r="AK816" i="3"/>
  <c r="S816" i="3"/>
  <c r="G826" i="3"/>
  <c r="M826" i="3"/>
  <c r="AA826" i="3"/>
  <c r="C826" i="3"/>
  <c r="Y826" i="3"/>
  <c r="O826" i="3"/>
  <c r="W826" i="3"/>
  <c r="AE826" i="3"/>
  <c r="AM826" i="3"/>
  <c r="I826" i="3"/>
  <c r="Q826" i="3"/>
  <c r="K826" i="3"/>
  <c r="AG826" i="3"/>
  <c r="AO826" i="3"/>
  <c r="AI826" i="3"/>
  <c r="E826" i="3"/>
  <c r="U826" i="3"/>
  <c r="AC826" i="3"/>
  <c r="AK826" i="3"/>
  <c r="S826" i="3"/>
  <c r="C891" i="3"/>
  <c r="Q891" i="3"/>
  <c r="O891" i="3"/>
  <c r="AE891" i="3"/>
  <c r="I891" i="3"/>
  <c r="AA891" i="3"/>
  <c r="AI891" i="3"/>
  <c r="S891" i="3"/>
  <c r="K891" i="3"/>
  <c r="Y891" i="3"/>
  <c r="AO891" i="3"/>
  <c r="AC891" i="3"/>
  <c r="G891" i="3"/>
  <c r="E891" i="3"/>
  <c r="M891" i="3"/>
  <c r="U891" i="3"/>
  <c r="W891" i="3"/>
  <c r="AG891" i="3"/>
  <c r="AK891" i="3"/>
  <c r="AM891" i="3"/>
  <c r="S875" i="3"/>
  <c r="O875" i="3"/>
  <c r="U875" i="3"/>
  <c r="I875" i="3"/>
  <c r="W875" i="3"/>
  <c r="Q875" i="3"/>
  <c r="AM875" i="3"/>
  <c r="AI875" i="3"/>
  <c r="AE875" i="3"/>
  <c r="AO875" i="3"/>
  <c r="E875" i="3"/>
  <c r="Y875" i="3"/>
  <c r="K875" i="3"/>
  <c r="G875" i="3"/>
  <c r="AC875" i="3"/>
  <c r="AK875" i="3"/>
  <c r="M875" i="3"/>
  <c r="AG875" i="3"/>
  <c r="AA875" i="3"/>
  <c r="C875" i="3"/>
  <c r="E906" i="3"/>
  <c r="S906" i="3"/>
  <c r="AG906" i="3"/>
  <c r="W906" i="3"/>
  <c r="I906" i="3"/>
  <c r="AK906" i="3"/>
  <c r="M906" i="3"/>
  <c r="C906" i="3"/>
  <c r="Q906" i="3"/>
  <c r="AA906" i="3"/>
  <c r="AE906" i="3"/>
  <c r="G906" i="3"/>
  <c r="AI906" i="3"/>
  <c r="U906" i="3"/>
  <c r="AO906" i="3"/>
  <c r="K906" i="3"/>
  <c r="Y906" i="3"/>
  <c r="AM906" i="3"/>
  <c r="AC906" i="3"/>
  <c r="O906" i="3"/>
  <c r="E890" i="3"/>
  <c r="AA890" i="3"/>
  <c r="AO890" i="3"/>
  <c r="W890" i="3"/>
  <c r="AM890" i="3"/>
  <c r="AK890" i="3"/>
  <c r="U890" i="3"/>
  <c r="C890" i="3"/>
  <c r="Q890" i="3"/>
  <c r="S890" i="3"/>
  <c r="AE890" i="3"/>
  <c r="O890" i="3"/>
  <c r="AI890" i="3"/>
  <c r="M890" i="3"/>
  <c r="AG890" i="3"/>
  <c r="K890" i="3"/>
  <c r="Y890" i="3"/>
  <c r="I890" i="3"/>
  <c r="AC890" i="3"/>
  <c r="G890" i="3"/>
  <c r="E874" i="3"/>
  <c r="Y874" i="3"/>
  <c r="AK874" i="3"/>
  <c r="G874" i="3"/>
  <c r="AO874" i="3"/>
  <c r="U874" i="3"/>
  <c r="AI874" i="3"/>
  <c r="K874" i="3"/>
  <c r="AA874" i="3"/>
  <c r="AC874" i="3"/>
  <c r="W874" i="3"/>
  <c r="C874" i="3"/>
  <c r="S874" i="3"/>
  <c r="AM874" i="3"/>
  <c r="O874" i="3"/>
  <c r="Q874" i="3"/>
  <c r="M874" i="3"/>
  <c r="I874" i="3"/>
  <c r="AE874" i="3"/>
  <c r="AG874" i="3"/>
  <c r="I807" i="3"/>
  <c r="W807" i="3"/>
  <c r="AC807" i="3"/>
  <c r="E807" i="3"/>
  <c r="AG807" i="3"/>
  <c r="AO807" i="3"/>
  <c r="Q807" i="3"/>
  <c r="AE807" i="3"/>
  <c r="AK807" i="3"/>
  <c r="S807" i="3"/>
  <c r="AA807" i="3"/>
  <c r="C807" i="3"/>
  <c r="Y807" i="3"/>
  <c r="G807" i="3"/>
  <c r="M807" i="3"/>
  <c r="O807" i="3"/>
  <c r="U807" i="3"/>
  <c r="AI807" i="3"/>
  <c r="K807" i="3"/>
  <c r="AM807" i="3"/>
  <c r="G791" i="3"/>
  <c r="M791" i="3"/>
  <c r="AA791" i="3"/>
  <c r="K791" i="3"/>
  <c r="AC791" i="3"/>
  <c r="AM791" i="3"/>
  <c r="O791" i="3"/>
  <c r="U791" i="3"/>
  <c r="E791" i="3"/>
  <c r="Q791" i="3"/>
  <c r="AG791" i="3"/>
  <c r="I791" i="3"/>
  <c r="AE791" i="3"/>
  <c r="AK791" i="3"/>
  <c r="C791" i="3"/>
  <c r="S791" i="3"/>
  <c r="AO791" i="3"/>
  <c r="Y791" i="3"/>
  <c r="W791" i="3"/>
  <c r="AI791" i="3"/>
  <c r="AM858" i="3"/>
  <c r="O858" i="3"/>
  <c r="U858" i="3"/>
  <c r="AI858" i="3"/>
  <c r="K858" i="3"/>
  <c r="AG858" i="3"/>
  <c r="I858" i="3"/>
  <c r="W858" i="3"/>
  <c r="AC858" i="3"/>
  <c r="E858" i="3"/>
  <c r="S858" i="3"/>
  <c r="AO858" i="3"/>
  <c r="Q858" i="3"/>
  <c r="AE858" i="3"/>
  <c r="AK858" i="3"/>
  <c r="G858" i="3"/>
  <c r="M858" i="3"/>
  <c r="AA858" i="3"/>
  <c r="C858" i="3"/>
  <c r="Y858" i="3"/>
  <c r="AA838" i="3"/>
  <c r="C838" i="3"/>
  <c r="Y838" i="3"/>
  <c r="G838" i="3"/>
  <c r="M838" i="3"/>
  <c r="O838" i="3"/>
  <c r="U838" i="3"/>
  <c r="AI838" i="3"/>
  <c r="K838" i="3"/>
  <c r="AM838" i="3"/>
  <c r="I838" i="3"/>
  <c r="W838" i="3"/>
  <c r="AC838" i="3"/>
  <c r="E838" i="3"/>
  <c r="AG838" i="3"/>
  <c r="AO838" i="3"/>
  <c r="Q838" i="3"/>
  <c r="AE838" i="3"/>
  <c r="AK838" i="3"/>
  <c r="S838" i="3"/>
  <c r="I808" i="3"/>
  <c r="W808" i="3"/>
  <c r="AC808" i="3"/>
  <c r="E808" i="3"/>
  <c r="AG808" i="3"/>
  <c r="AO808" i="3"/>
  <c r="Q808" i="3"/>
  <c r="AE808" i="3"/>
  <c r="AK808" i="3"/>
  <c r="S808" i="3"/>
  <c r="AA808" i="3"/>
  <c r="C808" i="3"/>
  <c r="Y808" i="3"/>
  <c r="G808" i="3"/>
  <c r="M808" i="3"/>
  <c r="O808" i="3"/>
  <c r="U808" i="3"/>
  <c r="AI808" i="3"/>
  <c r="K808" i="3"/>
  <c r="AM808" i="3"/>
  <c r="G772" i="3"/>
  <c r="M772" i="3"/>
  <c r="AA772" i="3"/>
  <c r="C772" i="3"/>
  <c r="Y772" i="3"/>
  <c r="AM772" i="3"/>
  <c r="O772" i="3"/>
  <c r="U772" i="3"/>
  <c r="AI772" i="3"/>
  <c r="K772" i="3"/>
  <c r="AG772" i="3"/>
  <c r="I772" i="3"/>
  <c r="W772" i="3"/>
  <c r="AC772" i="3"/>
  <c r="E772" i="3"/>
  <c r="S772" i="3"/>
  <c r="AO772" i="3"/>
  <c r="Q772" i="3"/>
  <c r="AE772" i="3"/>
  <c r="AK772" i="3"/>
  <c r="O848" i="3"/>
  <c r="U848" i="3"/>
  <c r="AI848" i="3"/>
  <c r="K848" i="3"/>
  <c r="AM848" i="3"/>
  <c r="AO848" i="3"/>
  <c r="C848" i="3"/>
  <c r="E848" i="3"/>
  <c r="S848" i="3"/>
  <c r="AA848" i="3"/>
  <c r="AC848" i="3"/>
  <c r="AK848" i="3"/>
  <c r="M848" i="3"/>
  <c r="W848" i="3"/>
  <c r="AE848" i="3"/>
  <c r="G848" i="3"/>
  <c r="Q848" i="3"/>
  <c r="Y848" i="3"/>
  <c r="AG848" i="3"/>
  <c r="I848" i="3"/>
  <c r="G810" i="3"/>
  <c r="M810" i="3"/>
  <c r="AA810" i="3"/>
  <c r="C810" i="3"/>
  <c r="Y810" i="3"/>
  <c r="AM810" i="3"/>
  <c r="O810" i="3"/>
  <c r="U810" i="3"/>
  <c r="AI810" i="3"/>
  <c r="K810" i="3"/>
  <c r="AG810" i="3"/>
  <c r="I810" i="3"/>
  <c r="W810" i="3"/>
  <c r="AC810" i="3"/>
  <c r="E810" i="3"/>
  <c r="S810" i="3"/>
  <c r="AO810" i="3"/>
  <c r="Q810" i="3"/>
  <c r="AE810" i="3"/>
  <c r="AK810" i="3"/>
  <c r="G778" i="3"/>
  <c r="M778" i="3"/>
  <c r="O778" i="3"/>
  <c r="U778" i="3"/>
  <c r="AI778" i="3"/>
  <c r="K778" i="3"/>
  <c r="AM778" i="3"/>
  <c r="I778" i="3"/>
  <c r="W778" i="3"/>
  <c r="AC778" i="3"/>
  <c r="E778" i="3"/>
  <c r="AG778" i="3"/>
  <c r="AO778" i="3"/>
  <c r="Q778" i="3"/>
  <c r="AE778" i="3"/>
  <c r="AK778" i="3"/>
  <c r="S778" i="3"/>
  <c r="AA778" i="3"/>
  <c r="C778" i="3"/>
  <c r="Y778" i="3"/>
  <c r="G773" i="3"/>
  <c r="M773" i="3"/>
  <c r="AA773" i="3"/>
  <c r="C773" i="3"/>
  <c r="Y773" i="3"/>
  <c r="AM773" i="3"/>
  <c r="O773" i="3"/>
  <c r="U773" i="3"/>
  <c r="AI773" i="3"/>
  <c r="K773" i="3"/>
  <c r="AG773" i="3"/>
  <c r="I773" i="3"/>
  <c r="W773" i="3"/>
  <c r="AC773" i="3"/>
  <c r="E773" i="3"/>
  <c r="S773" i="3"/>
  <c r="AO773" i="3"/>
  <c r="Q773" i="3"/>
  <c r="AE773" i="3"/>
  <c r="AK773" i="3"/>
  <c r="C744" i="3"/>
  <c r="AG744" i="3"/>
  <c r="I744" i="3"/>
  <c r="W744" i="3"/>
  <c r="U744" i="3"/>
  <c r="AI744" i="3"/>
  <c r="K744" i="3"/>
  <c r="AO744" i="3"/>
  <c r="Q744" i="3"/>
  <c r="AE744" i="3"/>
  <c r="G744" i="3"/>
  <c r="S744" i="3"/>
  <c r="Y744" i="3"/>
  <c r="AM744" i="3"/>
  <c r="AC744" i="3"/>
  <c r="AK744" i="3"/>
  <c r="E744" i="3"/>
  <c r="M744" i="3"/>
  <c r="O744" i="3"/>
  <c r="AA744" i="3"/>
  <c r="S864" i="3"/>
  <c r="AK864" i="3"/>
  <c r="AE864" i="3"/>
  <c r="Q864" i="3"/>
  <c r="AO864" i="3"/>
  <c r="G873" i="3"/>
  <c r="K873" i="3"/>
  <c r="Y873" i="3"/>
  <c r="E873" i="3"/>
  <c r="AC873" i="3"/>
  <c r="AK920" i="3"/>
  <c r="AE920" i="3"/>
  <c r="AA920" i="3"/>
  <c r="M920" i="3"/>
  <c r="AC920" i="3"/>
  <c r="AM907" i="3"/>
  <c r="Y907" i="3"/>
  <c r="K907" i="3"/>
  <c r="AI907" i="3"/>
  <c r="O907" i="3"/>
  <c r="E785" i="3"/>
  <c r="AC785" i="3"/>
  <c r="W785" i="3"/>
  <c r="I785" i="3"/>
  <c r="AG785" i="3"/>
  <c r="S862" i="3"/>
  <c r="AK862" i="3"/>
  <c r="AE862" i="3"/>
  <c r="Q862" i="3"/>
  <c r="AO862" i="3"/>
  <c r="AI795" i="3"/>
  <c r="U795" i="3"/>
  <c r="O795" i="3"/>
  <c r="AM795" i="3"/>
  <c r="K795" i="3"/>
  <c r="E803" i="3"/>
  <c r="AC803" i="3"/>
  <c r="W803" i="3"/>
  <c r="I803" i="3"/>
  <c r="AG803" i="3"/>
  <c r="E811" i="3"/>
  <c r="AC811" i="3"/>
  <c r="W811" i="3"/>
  <c r="I811" i="3"/>
  <c r="AG811" i="3"/>
  <c r="S853" i="3"/>
  <c r="AK853" i="3"/>
  <c r="AE853" i="3"/>
  <c r="Q853" i="3"/>
  <c r="AO853" i="3"/>
  <c r="S794" i="3"/>
  <c r="AK794" i="3"/>
  <c r="AE794" i="3"/>
  <c r="Q794" i="3"/>
  <c r="AO794" i="3"/>
  <c r="Y756" i="3"/>
  <c r="E756" i="3"/>
  <c r="S756" i="3"/>
  <c r="U756" i="3"/>
  <c r="W756" i="3"/>
  <c r="E841" i="3"/>
  <c r="AC841" i="3"/>
  <c r="W841" i="3"/>
  <c r="I841" i="3"/>
  <c r="AG841" i="3"/>
  <c r="S766" i="3"/>
  <c r="AK766" i="3"/>
  <c r="AA766" i="3"/>
  <c r="M766" i="3"/>
  <c r="O766" i="3"/>
  <c r="AG734" i="3"/>
  <c r="AO734" i="3"/>
  <c r="AA734" i="3"/>
  <c r="E734" i="3"/>
  <c r="AC734" i="3"/>
  <c r="E819" i="3"/>
  <c r="AC819" i="3"/>
  <c r="W819" i="3"/>
  <c r="I819" i="3"/>
  <c r="AG819" i="3"/>
  <c r="I777" i="3"/>
  <c r="AK777" i="3"/>
  <c r="AE777" i="3"/>
  <c r="Q777" i="3"/>
  <c r="AG777" i="3"/>
  <c r="E834" i="3"/>
  <c r="AC834" i="3"/>
  <c r="W834" i="3"/>
  <c r="I834" i="3"/>
  <c r="AG834" i="3"/>
  <c r="E866" i="3"/>
  <c r="AG866" i="3"/>
  <c r="AE866" i="3"/>
  <c r="Q866" i="3"/>
  <c r="AO866" i="3"/>
  <c r="U912" i="3"/>
  <c r="O912" i="3"/>
  <c r="Q912" i="3"/>
  <c r="C912" i="3"/>
  <c r="G912" i="3"/>
  <c r="Q760" i="3"/>
  <c r="AO760" i="3"/>
  <c r="S760" i="3"/>
  <c r="AC760" i="3"/>
  <c r="G760" i="3"/>
  <c r="I749" i="3"/>
  <c r="AG749" i="3"/>
  <c r="AK749" i="3"/>
  <c r="S749" i="3"/>
  <c r="E749" i="3"/>
  <c r="S837" i="3"/>
  <c r="AK837" i="3"/>
  <c r="AE837" i="3"/>
  <c r="Q837" i="3"/>
  <c r="AO837" i="3"/>
  <c r="E774" i="3"/>
  <c r="AC774" i="3"/>
  <c r="W774" i="3"/>
  <c r="I774" i="3"/>
  <c r="AG774" i="3"/>
  <c r="I909" i="3"/>
  <c r="AG909" i="3"/>
  <c r="S909" i="3"/>
  <c r="E909" i="3"/>
  <c r="AC909" i="3"/>
  <c r="E812" i="3"/>
  <c r="AC812" i="3"/>
  <c r="W812" i="3"/>
  <c r="I812" i="3"/>
  <c r="AG812" i="3"/>
  <c r="I759" i="3"/>
  <c r="AG759" i="3"/>
  <c r="K759" i="3"/>
  <c r="AI759" i="3"/>
  <c r="AE759" i="3"/>
  <c r="E857" i="3"/>
  <c r="AC857" i="3"/>
  <c r="W857" i="3"/>
  <c r="I857" i="3"/>
  <c r="AG857" i="3"/>
  <c r="AK761" i="3"/>
  <c r="Y761" i="3"/>
  <c r="C761" i="3"/>
  <c r="G761" i="3"/>
  <c r="S761" i="3"/>
  <c r="G851" i="3"/>
  <c r="AE851" i="3"/>
  <c r="U851" i="3"/>
  <c r="K821" i="3"/>
  <c r="AI746" i="3"/>
  <c r="K746" i="3"/>
  <c r="AO746" i="3"/>
  <c r="Q746" i="3"/>
  <c r="AE746" i="3"/>
  <c r="G746" i="3"/>
  <c r="M746" i="3"/>
  <c r="S746" i="3"/>
  <c r="U746" i="3"/>
  <c r="Y746" i="3"/>
  <c r="AM746" i="3"/>
  <c r="O746" i="3"/>
  <c r="E746" i="3"/>
  <c r="AA746" i="3"/>
  <c r="AK746" i="3"/>
  <c r="C746" i="3"/>
  <c r="AG746" i="3"/>
  <c r="I746" i="3"/>
  <c r="W746" i="3"/>
  <c r="AC746" i="3"/>
  <c r="O829" i="3"/>
  <c r="U829" i="3"/>
  <c r="AI829" i="3"/>
  <c r="K829" i="3"/>
  <c r="AM829" i="3"/>
  <c r="I829" i="3"/>
  <c r="W829" i="3"/>
  <c r="AC829" i="3"/>
  <c r="E829" i="3"/>
  <c r="AG829" i="3"/>
  <c r="AO829" i="3"/>
  <c r="Q829" i="3"/>
  <c r="AE829" i="3"/>
  <c r="AK829" i="3"/>
  <c r="S829" i="3"/>
  <c r="AA829" i="3"/>
  <c r="C829" i="3"/>
  <c r="Y829" i="3"/>
  <c r="G829" i="3"/>
  <c r="M829" i="3"/>
  <c r="AG864" i="3"/>
  <c r="E864" i="3"/>
  <c r="AC864" i="3"/>
  <c r="W864" i="3"/>
  <c r="I864" i="3"/>
  <c r="AE873" i="3"/>
  <c r="AI873" i="3"/>
  <c r="AM873" i="3"/>
  <c r="Q873" i="3"/>
  <c r="AO873" i="3"/>
  <c r="K920" i="3"/>
  <c r="E920" i="3"/>
  <c r="AG920" i="3"/>
  <c r="S920" i="3"/>
  <c r="AI920" i="3"/>
  <c r="G907" i="3"/>
  <c r="AE907" i="3"/>
  <c r="Q907" i="3"/>
  <c r="C907" i="3"/>
  <c r="U907" i="3"/>
  <c r="K785" i="3"/>
  <c r="AI785" i="3"/>
  <c r="U785" i="3"/>
  <c r="O785" i="3"/>
  <c r="AM785" i="3"/>
  <c r="AG862" i="3"/>
  <c r="E862" i="3"/>
  <c r="AC862" i="3"/>
  <c r="W862" i="3"/>
  <c r="I862" i="3"/>
  <c r="C795" i="3"/>
  <c r="AA795" i="3"/>
  <c r="M795" i="3"/>
  <c r="G795" i="3"/>
  <c r="Y795" i="3"/>
  <c r="K803" i="3"/>
  <c r="AI803" i="3"/>
  <c r="U803" i="3"/>
  <c r="O803" i="3"/>
  <c r="AM803" i="3"/>
  <c r="K811" i="3"/>
  <c r="AI811" i="3"/>
  <c r="U811" i="3"/>
  <c r="O811" i="3"/>
  <c r="AM811" i="3"/>
  <c r="AG853" i="3"/>
  <c r="E853" i="3"/>
  <c r="AC853" i="3"/>
  <c r="W853" i="3"/>
  <c r="I853" i="3"/>
  <c r="AG794" i="3"/>
  <c r="E794" i="3"/>
  <c r="AC794" i="3"/>
  <c r="W794" i="3"/>
  <c r="I794" i="3"/>
  <c r="M756" i="3"/>
  <c r="Q756" i="3"/>
  <c r="AO756" i="3"/>
  <c r="K756" i="3"/>
  <c r="AI756" i="3"/>
  <c r="K841" i="3"/>
  <c r="AI841" i="3"/>
  <c r="U841" i="3"/>
  <c r="O841" i="3"/>
  <c r="AM841" i="3"/>
  <c r="Q766" i="3"/>
  <c r="Y766" i="3"/>
  <c r="AO766" i="3"/>
  <c r="K766" i="3"/>
  <c r="AI766" i="3"/>
  <c r="S734" i="3"/>
  <c r="I734" i="3"/>
  <c r="Y734" i="3"/>
  <c r="K734" i="3"/>
  <c r="AI734" i="3"/>
  <c r="K819" i="3"/>
  <c r="AI819" i="3"/>
  <c r="U819" i="3"/>
  <c r="O819" i="3"/>
  <c r="AM819" i="3"/>
  <c r="U777" i="3"/>
  <c r="E777" i="3"/>
  <c r="AC777" i="3"/>
  <c r="W777" i="3"/>
  <c r="AM777" i="3"/>
  <c r="K834" i="3"/>
  <c r="AI834" i="3"/>
  <c r="U834" i="3"/>
  <c r="O834" i="3"/>
  <c r="AM834" i="3"/>
  <c r="K866" i="3"/>
  <c r="AM866" i="3"/>
  <c r="AC866" i="3"/>
  <c r="W866" i="3"/>
  <c r="I866" i="3"/>
  <c r="AE912" i="3"/>
  <c r="K912" i="3"/>
  <c r="W912" i="3"/>
  <c r="AA912" i="3"/>
  <c r="M912" i="3"/>
  <c r="AE760" i="3"/>
  <c r="I760" i="3"/>
  <c r="AG760" i="3"/>
  <c r="K760" i="3"/>
  <c r="AI760" i="3"/>
  <c r="O749" i="3"/>
  <c r="AM749" i="3"/>
  <c r="Y749" i="3"/>
  <c r="M749" i="3"/>
  <c r="K749" i="3"/>
  <c r="AG837" i="3"/>
  <c r="E837" i="3"/>
  <c r="AC837" i="3"/>
  <c r="W837" i="3"/>
  <c r="I837" i="3"/>
  <c r="K774" i="3"/>
  <c r="AI774" i="3"/>
  <c r="U774" i="3"/>
  <c r="O774" i="3"/>
  <c r="AM774" i="3"/>
  <c r="O909" i="3"/>
  <c r="AM909" i="3"/>
  <c r="Y909" i="3"/>
  <c r="K909" i="3"/>
  <c r="AI909" i="3"/>
  <c r="K812" i="3"/>
  <c r="AI812" i="3"/>
  <c r="U812" i="3"/>
  <c r="O812" i="3"/>
  <c r="AM812" i="3"/>
  <c r="W759" i="3"/>
  <c r="U759" i="3"/>
  <c r="Y759" i="3"/>
  <c r="C759" i="3"/>
  <c r="E759" i="3"/>
  <c r="K857" i="3"/>
  <c r="AI857" i="3"/>
  <c r="U857" i="3"/>
  <c r="O857" i="3"/>
  <c r="AM857" i="3"/>
  <c r="W761" i="3"/>
  <c r="E761" i="3"/>
  <c r="M761" i="3"/>
  <c r="AO761" i="3"/>
  <c r="M851" i="3"/>
  <c r="AK851" i="3"/>
  <c r="AI851" i="3"/>
  <c r="AA851" i="3"/>
  <c r="AI821" i="3"/>
  <c r="W796" i="3"/>
  <c r="AC796" i="3"/>
  <c r="E796" i="3"/>
  <c r="AG796" i="3"/>
  <c r="I796" i="3"/>
  <c r="Q796" i="3"/>
  <c r="AE796" i="3"/>
  <c r="AK796" i="3"/>
  <c r="S796" i="3"/>
  <c r="AO796" i="3"/>
  <c r="C796" i="3"/>
  <c r="Y796" i="3"/>
  <c r="G796" i="3"/>
  <c r="M796" i="3"/>
  <c r="AA796" i="3"/>
  <c r="AM796" i="3"/>
  <c r="O796" i="3"/>
  <c r="AI796" i="3"/>
  <c r="U796" i="3"/>
  <c r="K796" i="3"/>
  <c r="W903" i="3"/>
  <c r="AK903" i="3"/>
  <c r="M903" i="3"/>
  <c r="AA903" i="3"/>
  <c r="AO903" i="3"/>
  <c r="C903" i="3"/>
  <c r="Q903" i="3"/>
  <c r="AE903" i="3"/>
  <c r="G903" i="3"/>
  <c r="U903" i="3"/>
  <c r="AI903" i="3"/>
  <c r="K903" i="3"/>
  <c r="Y903" i="3"/>
  <c r="AM903" i="3"/>
  <c r="O903" i="3"/>
  <c r="AC903" i="3"/>
  <c r="E903" i="3"/>
  <c r="S903" i="3"/>
  <c r="AG903" i="3"/>
  <c r="I903" i="3"/>
  <c r="C918" i="3"/>
  <c r="Q918" i="3"/>
  <c r="AE918" i="3"/>
  <c r="G918" i="3"/>
  <c r="U918" i="3"/>
  <c r="K918" i="3"/>
  <c r="S918" i="3"/>
  <c r="AA918" i="3"/>
  <c r="AI918" i="3"/>
  <c r="E918" i="3"/>
  <c r="M918" i="3"/>
  <c r="O918" i="3"/>
  <c r="AC918" i="3"/>
  <c r="AK918" i="3"/>
  <c r="AM918" i="3"/>
  <c r="I918" i="3"/>
  <c r="AO918" i="3"/>
  <c r="W918" i="3"/>
  <c r="Y918" i="3"/>
  <c r="AG918" i="3"/>
  <c r="W735" i="3"/>
  <c r="AK735" i="3"/>
  <c r="M735" i="3"/>
  <c r="AA735" i="3"/>
  <c r="AO735" i="3"/>
  <c r="C735" i="3"/>
  <c r="Q735" i="3"/>
  <c r="AE735" i="3"/>
  <c r="G735" i="3"/>
  <c r="U735" i="3"/>
  <c r="AI735" i="3"/>
  <c r="K735" i="3"/>
  <c r="Y735" i="3"/>
  <c r="AM735" i="3"/>
  <c r="O735" i="3"/>
  <c r="AC735" i="3"/>
  <c r="E735" i="3"/>
  <c r="S735" i="3"/>
  <c r="AG735" i="3"/>
  <c r="I735" i="3"/>
  <c r="AA845" i="3"/>
  <c r="C845" i="3"/>
  <c r="Y845" i="3"/>
  <c r="G845" i="3"/>
  <c r="M845" i="3"/>
  <c r="O845" i="3"/>
  <c r="U845" i="3"/>
  <c r="AI845" i="3"/>
  <c r="K845" i="3"/>
  <c r="AM845" i="3"/>
  <c r="I845" i="3"/>
  <c r="W845" i="3"/>
  <c r="AC845" i="3"/>
  <c r="E845" i="3"/>
  <c r="AG845" i="3"/>
  <c r="AO845" i="3"/>
  <c r="Q845" i="3"/>
  <c r="AE845" i="3"/>
  <c r="AK845" i="3"/>
  <c r="S845" i="3"/>
  <c r="G860" i="3"/>
  <c r="M860" i="3"/>
  <c r="AA860" i="3"/>
  <c r="C860" i="3"/>
  <c r="Y860" i="3"/>
  <c r="O860" i="3"/>
  <c r="W860" i="3"/>
  <c r="AE860" i="3"/>
  <c r="AM860" i="3"/>
  <c r="I860" i="3"/>
  <c r="Q860" i="3"/>
  <c r="K860" i="3"/>
  <c r="AG860" i="3"/>
  <c r="AO860" i="3"/>
  <c r="AI860" i="3"/>
  <c r="E860" i="3"/>
  <c r="AC860" i="3"/>
  <c r="AK860" i="3"/>
  <c r="S860" i="3"/>
  <c r="U860" i="3"/>
  <c r="AM916" i="3"/>
  <c r="O916" i="3"/>
  <c r="AI916" i="3"/>
  <c r="E916" i="3"/>
  <c r="Y916" i="3"/>
  <c r="S916" i="3"/>
  <c r="AG916" i="3"/>
  <c r="I916" i="3"/>
  <c r="AC916" i="3"/>
  <c r="AK916" i="3"/>
  <c r="M916" i="3"/>
  <c r="AA916" i="3"/>
  <c r="AO916" i="3"/>
  <c r="W916" i="3"/>
  <c r="AE916" i="3"/>
  <c r="G916" i="3"/>
  <c r="U916" i="3"/>
  <c r="C916" i="3"/>
  <c r="Q916" i="3"/>
  <c r="K916" i="3"/>
  <c r="S835" i="3"/>
  <c r="AO835" i="3"/>
  <c r="Q835" i="3"/>
  <c r="AE835" i="3"/>
  <c r="AK835" i="3"/>
  <c r="G835" i="3"/>
  <c r="M835" i="3"/>
  <c r="AA835" i="3"/>
  <c r="C835" i="3"/>
  <c r="Y835" i="3"/>
  <c r="AM835" i="3"/>
  <c r="O835" i="3"/>
  <c r="U835" i="3"/>
  <c r="AI835" i="3"/>
  <c r="K835" i="3"/>
  <c r="W835" i="3"/>
  <c r="AC835" i="3"/>
  <c r="AG835" i="3"/>
  <c r="E835" i="3"/>
  <c r="I835" i="3"/>
  <c r="G820" i="3"/>
  <c r="M820" i="3"/>
  <c r="AA820" i="3"/>
  <c r="C820" i="3"/>
  <c r="Y820" i="3"/>
  <c r="AM820" i="3"/>
  <c r="O820" i="3"/>
  <c r="U820" i="3"/>
  <c r="AI820" i="3"/>
  <c r="K820" i="3"/>
  <c r="AG820" i="3"/>
  <c r="I820" i="3"/>
  <c r="W820" i="3"/>
  <c r="AC820" i="3"/>
  <c r="E820" i="3"/>
  <c r="Q820" i="3"/>
  <c r="AE820" i="3"/>
  <c r="S820" i="3"/>
  <c r="AK820" i="3"/>
  <c r="AO820" i="3"/>
  <c r="AA832" i="3"/>
  <c r="C832" i="3"/>
  <c r="Y832" i="3"/>
  <c r="G832" i="3"/>
  <c r="M832" i="3"/>
  <c r="O832" i="3"/>
  <c r="U832" i="3"/>
  <c r="AI832" i="3"/>
  <c r="K832" i="3"/>
  <c r="AM832" i="3"/>
  <c r="I832" i="3"/>
  <c r="W832" i="3"/>
  <c r="AC832" i="3"/>
  <c r="E832" i="3"/>
  <c r="AG832" i="3"/>
  <c r="AO832" i="3"/>
  <c r="Q832" i="3"/>
  <c r="AE832" i="3"/>
  <c r="AK832" i="3"/>
  <c r="S832" i="3"/>
  <c r="AM914" i="3"/>
  <c r="O914" i="3"/>
  <c r="AI914" i="3"/>
  <c r="K914" i="3"/>
  <c r="AE914" i="3"/>
  <c r="S914" i="3"/>
  <c r="AG914" i="3"/>
  <c r="I914" i="3"/>
  <c r="AC914" i="3"/>
  <c r="Y914" i="3"/>
  <c r="M914" i="3"/>
  <c r="AA914" i="3"/>
  <c r="AO914" i="3"/>
  <c r="W914" i="3"/>
  <c r="E914" i="3"/>
  <c r="G914" i="3"/>
  <c r="U914" i="3"/>
  <c r="C914" i="3"/>
  <c r="Q914" i="3"/>
  <c r="AK914" i="3"/>
  <c r="AM864" i="3"/>
  <c r="K864" i="3"/>
  <c r="AI864" i="3"/>
  <c r="U864" i="3"/>
  <c r="O864" i="3"/>
  <c r="U873" i="3"/>
  <c r="O873" i="3"/>
  <c r="S873" i="3"/>
  <c r="W873" i="3"/>
  <c r="I873" i="3"/>
  <c r="I920" i="3"/>
  <c r="AO920" i="3"/>
  <c r="AM920" i="3"/>
  <c r="Q920" i="3"/>
  <c r="C920" i="3"/>
  <c r="M907" i="3"/>
  <c r="AK907" i="3"/>
  <c r="W907" i="3"/>
  <c r="AO907" i="3"/>
  <c r="AA907" i="3"/>
  <c r="Y785" i="3"/>
  <c r="C785" i="3"/>
  <c r="AA785" i="3"/>
  <c r="M785" i="3"/>
  <c r="G785" i="3"/>
  <c r="AM862" i="3"/>
  <c r="K862" i="3"/>
  <c r="AI862" i="3"/>
  <c r="U862" i="3"/>
  <c r="O862" i="3"/>
  <c r="Q795" i="3"/>
  <c r="AO795" i="3"/>
  <c r="S795" i="3"/>
  <c r="AK795" i="3"/>
  <c r="AE795" i="3"/>
  <c r="Y803" i="3"/>
  <c r="C803" i="3"/>
  <c r="AA803" i="3"/>
  <c r="M803" i="3"/>
  <c r="G803" i="3"/>
  <c r="Y811" i="3"/>
  <c r="C811" i="3"/>
  <c r="AA811" i="3"/>
  <c r="M811" i="3"/>
  <c r="G811" i="3"/>
  <c r="AM853" i="3"/>
  <c r="K853" i="3"/>
  <c r="AI853" i="3"/>
  <c r="U853" i="3"/>
  <c r="O853" i="3"/>
  <c r="AM794" i="3"/>
  <c r="K794" i="3"/>
  <c r="AI794" i="3"/>
  <c r="U794" i="3"/>
  <c r="O794" i="3"/>
  <c r="O756" i="3"/>
  <c r="AM756" i="3"/>
  <c r="I756" i="3"/>
  <c r="AG756" i="3"/>
  <c r="C756" i="3"/>
  <c r="Y841" i="3"/>
  <c r="C841" i="3"/>
  <c r="AA841" i="3"/>
  <c r="M841" i="3"/>
  <c r="G841" i="3"/>
  <c r="AE766" i="3"/>
  <c r="AM766" i="3"/>
  <c r="I766" i="3"/>
  <c r="AG766" i="3"/>
  <c r="C766" i="3"/>
  <c r="AM734" i="3"/>
  <c r="O734" i="3"/>
  <c r="AE734" i="3"/>
  <c r="Q734" i="3"/>
  <c r="C734" i="3"/>
  <c r="Y819" i="3"/>
  <c r="C819" i="3"/>
  <c r="AA819" i="3"/>
  <c r="M819" i="3"/>
  <c r="G819" i="3"/>
  <c r="O777" i="3"/>
  <c r="K777" i="3"/>
  <c r="AI777" i="3"/>
  <c r="M777" i="3"/>
  <c r="G777" i="3"/>
  <c r="Y834" i="3"/>
  <c r="C834" i="3"/>
  <c r="AA834" i="3"/>
  <c r="M834" i="3"/>
  <c r="G834" i="3"/>
  <c r="M866" i="3"/>
  <c r="G866" i="3"/>
  <c r="AI866" i="3"/>
  <c r="U866" i="3"/>
  <c r="O866" i="3"/>
  <c r="E912" i="3"/>
  <c r="Y912" i="3"/>
  <c r="AC912" i="3"/>
  <c r="AG912" i="3"/>
  <c r="S912" i="3"/>
  <c r="AK760" i="3"/>
  <c r="W760" i="3"/>
  <c r="M760" i="3"/>
  <c r="Y760" i="3"/>
  <c r="C760" i="3"/>
  <c r="U749" i="3"/>
  <c r="G749" i="3"/>
  <c r="AE749" i="3"/>
  <c r="Q749" i="3"/>
  <c r="AA749" i="3"/>
  <c r="AM837" i="3"/>
  <c r="K837" i="3"/>
  <c r="AI837" i="3"/>
  <c r="U837" i="3"/>
  <c r="O837" i="3"/>
  <c r="Y774" i="3"/>
  <c r="C774" i="3"/>
  <c r="AA774" i="3"/>
  <c r="M774" i="3"/>
  <c r="G774" i="3"/>
  <c r="U909" i="3"/>
  <c r="G909" i="3"/>
  <c r="AE909" i="3"/>
  <c r="Q909" i="3"/>
  <c r="C909" i="3"/>
  <c r="Y812" i="3"/>
  <c r="C812" i="3"/>
  <c r="AA812" i="3"/>
  <c r="M812" i="3"/>
  <c r="G812" i="3"/>
  <c r="AK759" i="3"/>
  <c r="O759" i="3"/>
  <c r="AM759" i="3"/>
  <c r="AC759" i="3"/>
  <c r="AA759" i="3"/>
  <c r="Y857" i="3"/>
  <c r="C857" i="3"/>
  <c r="AA857" i="3"/>
  <c r="M857" i="3"/>
  <c r="G857" i="3"/>
  <c r="U761" i="3"/>
  <c r="O761" i="3"/>
  <c r="Q761" i="3"/>
  <c r="S851" i="3"/>
  <c r="K851" i="3"/>
  <c r="C851" i="3"/>
  <c r="AC761" i="3"/>
  <c r="AA761" i="3"/>
  <c r="K919" i="3"/>
  <c r="Y919" i="3"/>
  <c r="AM919" i="3"/>
  <c r="AC919" i="3"/>
  <c r="AA919" i="3"/>
  <c r="E919" i="3"/>
  <c r="S919" i="3"/>
  <c r="AG919" i="3"/>
  <c r="O919" i="3"/>
  <c r="I919" i="3"/>
  <c r="AK919" i="3"/>
  <c r="M919" i="3"/>
  <c r="C919" i="3"/>
  <c r="AO919" i="3"/>
  <c r="U919" i="3"/>
  <c r="AE919" i="3"/>
  <c r="G919" i="3"/>
  <c r="AI919" i="3"/>
  <c r="W919" i="3"/>
  <c r="Q919" i="3"/>
  <c r="W887" i="3"/>
  <c r="AK887" i="3"/>
  <c r="M887" i="3"/>
  <c r="AA887" i="3"/>
  <c r="AO887" i="3"/>
  <c r="C887" i="3"/>
  <c r="Q887" i="3"/>
  <c r="AE887" i="3"/>
  <c r="G887" i="3"/>
  <c r="U887" i="3"/>
  <c r="AI887" i="3"/>
  <c r="K887" i="3"/>
  <c r="Y887" i="3"/>
  <c r="AM887" i="3"/>
  <c r="O887" i="3"/>
  <c r="AC887" i="3"/>
  <c r="E887" i="3"/>
  <c r="S887" i="3"/>
  <c r="AG887" i="3"/>
  <c r="I887" i="3"/>
  <c r="W902" i="3"/>
  <c r="AK902" i="3"/>
  <c r="M902" i="3"/>
  <c r="AA902" i="3"/>
  <c r="AO902" i="3"/>
  <c r="C902" i="3"/>
  <c r="Q902" i="3"/>
  <c r="AE902" i="3"/>
  <c r="G902" i="3"/>
  <c r="U902" i="3"/>
  <c r="AI902" i="3"/>
  <c r="K902" i="3"/>
  <c r="Y902" i="3"/>
  <c r="AM902" i="3"/>
  <c r="O902" i="3"/>
  <c r="E902" i="3"/>
  <c r="S902" i="3"/>
  <c r="AG902" i="3"/>
  <c r="AC902" i="3"/>
  <c r="I902" i="3"/>
  <c r="AI886" i="3"/>
  <c r="K886" i="3"/>
  <c r="Y886" i="3"/>
  <c r="AM886" i="3"/>
  <c r="O886" i="3"/>
  <c r="AC886" i="3"/>
  <c r="E886" i="3"/>
  <c r="S886" i="3"/>
  <c r="AG886" i="3"/>
  <c r="I886" i="3"/>
  <c r="W886" i="3"/>
  <c r="AK886" i="3"/>
  <c r="M886" i="3"/>
  <c r="AA886" i="3"/>
  <c r="AO886" i="3"/>
  <c r="C886" i="3"/>
  <c r="Q886" i="3"/>
  <c r="AE886" i="3"/>
  <c r="G886" i="3"/>
  <c r="U886" i="3"/>
  <c r="O846" i="3"/>
  <c r="U846" i="3"/>
  <c r="AI846" i="3"/>
  <c r="K846" i="3"/>
  <c r="AM846" i="3"/>
  <c r="I846" i="3"/>
  <c r="W846" i="3"/>
  <c r="AC846" i="3"/>
  <c r="E846" i="3"/>
  <c r="AG846" i="3"/>
  <c r="AO846" i="3"/>
  <c r="Q846" i="3"/>
  <c r="AE846" i="3"/>
  <c r="AK846" i="3"/>
  <c r="S846" i="3"/>
  <c r="AA846" i="3"/>
  <c r="C846" i="3"/>
  <c r="Y846" i="3"/>
  <c r="G846" i="3"/>
  <c r="M846" i="3"/>
  <c r="AM842" i="3"/>
  <c r="O842" i="3"/>
  <c r="U842" i="3"/>
  <c r="AI842" i="3"/>
  <c r="K842" i="3"/>
  <c r="AG842" i="3"/>
  <c r="I842" i="3"/>
  <c r="W842" i="3"/>
  <c r="AC842" i="3"/>
  <c r="E842" i="3"/>
  <c r="S842" i="3"/>
  <c r="AO842" i="3"/>
  <c r="Q842" i="3"/>
  <c r="AE842" i="3"/>
  <c r="AK842" i="3"/>
  <c r="G842" i="3"/>
  <c r="M842" i="3"/>
  <c r="AA842" i="3"/>
  <c r="C842" i="3"/>
  <c r="Y842" i="3"/>
  <c r="I854" i="3"/>
  <c r="W854" i="3"/>
  <c r="AC854" i="3"/>
  <c r="E854" i="3"/>
  <c r="AG854" i="3"/>
  <c r="AO854" i="3"/>
  <c r="Q854" i="3"/>
  <c r="AE854" i="3"/>
  <c r="AK854" i="3"/>
  <c r="S854" i="3"/>
  <c r="AA854" i="3"/>
  <c r="C854" i="3"/>
  <c r="Y854" i="3"/>
  <c r="G854" i="3"/>
  <c r="M854" i="3"/>
  <c r="K854" i="3"/>
  <c r="O854" i="3"/>
  <c r="AM854" i="3"/>
  <c r="U854" i="3"/>
  <c r="AI854" i="3"/>
  <c r="I770" i="3"/>
  <c r="AM770" i="3"/>
  <c r="AI770" i="3"/>
  <c r="S770" i="3"/>
  <c r="Q770" i="3"/>
  <c r="K770" i="3"/>
  <c r="AO770" i="3"/>
  <c r="Y770" i="3"/>
  <c r="O770" i="3"/>
  <c r="E770" i="3"/>
  <c r="M770" i="3"/>
  <c r="AA770" i="3"/>
  <c r="AK770" i="3"/>
  <c r="AC770" i="3"/>
  <c r="U770" i="3"/>
  <c r="G770" i="3"/>
  <c r="C770" i="3"/>
  <c r="AG770" i="3"/>
  <c r="W770" i="3"/>
  <c r="AE770" i="3"/>
  <c r="AI788" i="3"/>
  <c r="K788" i="3"/>
  <c r="AM788" i="3"/>
  <c r="O788" i="3"/>
  <c r="U788" i="3"/>
  <c r="W788" i="3"/>
  <c r="AC788" i="3"/>
  <c r="E788" i="3"/>
  <c r="AG788" i="3"/>
  <c r="I788" i="3"/>
  <c r="Q788" i="3"/>
  <c r="AE788" i="3"/>
  <c r="AK788" i="3"/>
  <c r="S788" i="3"/>
  <c r="AO788" i="3"/>
  <c r="C788" i="3"/>
  <c r="Y788" i="3"/>
  <c r="G788" i="3"/>
  <c r="M788" i="3"/>
  <c r="AA788" i="3"/>
  <c r="O861" i="3"/>
  <c r="U861" i="3"/>
  <c r="AI861" i="3"/>
  <c r="K861" i="3"/>
  <c r="AM861" i="3"/>
  <c r="AA861" i="3"/>
  <c r="AC861" i="3"/>
  <c r="AK861" i="3"/>
  <c r="M861" i="3"/>
  <c r="W861" i="3"/>
  <c r="AE861" i="3"/>
  <c r="G861" i="3"/>
  <c r="I861" i="3"/>
  <c r="Q861" i="3"/>
  <c r="Y861" i="3"/>
  <c r="AG861" i="3"/>
  <c r="AO861" i="3"/>
  <c r="C861" i="3"/>
  <c r="E861" i="3"/>
  <c r="S861" i="3"/>
  <c r="S892" i="3"/>
  <c r="AG892" i="3"/>
  <c r="W892" i="3"/>
  <c r="U892" i="3"/>
  <c r="Y892" i="3"/>
  <c r="G892" i="3"/>
  <c r="AC892" i="3"/>
  <c r="I892" i="3"/>
  <c r="O892" i="3"/>
  <c r="AM892" i="3"/>
  <c r="Q892" i="3"/>
  <c r="K892" i="3"/>
  <c r="AO892" i="3"/>
  <c r="C892" i="3"/>
  <c r="E892" i="3"/>
  <c r="AK892" i="3"/>
  <c r="AA892" i="3"/>
  <c r="M892" i="3"/>
  <c r="AI892" i="3"/>
  <c r="AE892" i="3"/>
  <c r="AM876" i="3"/>
  <c r="AK876" i="3"/>
  <c r="M876" i="3"/>
  <c r="AG876" i="3"/>
  <c r="AI876" i="3"/>
  <c r="I876" i="3"/>
  <c r="AE876" i="3"/>
  <c r="K876" i="3"/>
  <c r="G876" i="3"/>
  <c r="U876" i="3"/>
  <c r="AO876" i="3"/>
  <c r="Q876" i="3"/>
  <c r="C876" i="3"/>
  <c r="AA876" i="3"/>
  <c r="W876" i="3"/>
  <c r="AC876" i="3"/>
  <c r="E876" i="3"/>
  <c r="Y876" i="3"/>
  <c r="S876" i="3"/>
  <c r="O876" i="3"/>
  <c r="G844" i="3"/>
  <c r="M844" i="3"/>
  <c r="AA844" i="3"/>
  <c r="C844" i="3"/>
  <c r="Y844" i="3"/>
  <c r="S844" i="3"/>
  <c r="U844" i="3"/>
  <c r="AC844" i="3"/>
  <c r="AK844" i="3"/>
  <c r="O844" i="3"/>
  <c r="W844" i="3"/>
  <c r="AE844" i="3"/>
  <c r="AM844" i="3"/>
  <c r="I844" i="3"/>
  <c r="Q844" i="3"/>
  <c r="K844" i="3"/>
  <c r="AO844" i="3"/>
  <c r="AI844" i="3"/>
  <c r="E844" i="3"/>
  <c r="AG844" i="3"/>
  <c r="I814" i="3"/>
  <c r="W814" i="3"/>
  <c r="AC814" i="3"/>
  <c r="E814" i="3"/>
  <c r="AG814" i="3"/>
  <c r="AO814" i="3"/>
  <c r="Q814" i="3"/>
  <c r="AE814" i="3"/>
  <c r="AK814" i="3"/>
  <c r="S814" i="3"/>
  <c r="AA814" i="3"/>
  <c r="C814" i="3"/>
  <c r="Y814" i="3"/>
  <c r="G814" i="3"/>
  <c r="M814" i="3"/>
  <c r="O814" i="3"/>
  <c r="U814" i="3"/>
  <c r="AI814" i="3"/>
  <c r="K814" i="3"/>
  <c r="AM814" i="3"/>
  <c r="AM798" i="3"/>
  <c r="O798" i="3"/>
  <c r="U798" i="3"/>
  <c r="E798" i="3"/>
  <c r="AE798" i="3"/>
  <c r="AG798" i="3"/>
  <c r="I798" i="3"/>
  <c r="Q798" i="3"/>
  <c r="W798" i="3"/>
  <c r="K798" i="3"/>
  <c r="S798" i="3"/>
  <c r="AO798" i="3"/>
  <c r="AI798" i="3"/>
  <c r="C798" i="3"/>
  <c r="AK798" i="3"/>
  <c r="G798" i="3"/>
  <c r="M798" i="3"/>
  <c r="AA798" i="3"/>
  <c r="Y798" i="3"/>
  <c r="AC798" i="3"/>
  <c r="G782" i="3"/>
  <c r="M782" i="3"/>
  <c r="AA782" i="3"/>
  <c r="C782" i="3"/>
  <c r="Y782" i="3"/>
  <c r="AM782" i="3"/>
  <c r="O782" i="3"/>
  <c r="U782" i="3"/>
  <c r="AI782" i="3"/>
  <c r="K782" i="3"/>
  <c r="AG782" i="3"/>
  <c r="I782" i="3"/>
  <c r="W782" i="3"/>
  <c r="AC782" i="3"/>
  <c r="E782" i="3"/>
  <c r="S782" i="3"/>
  <c r="AO782" i="3"/>
  <c r="Q782" i="3"/>
  <c r="AE782" i="3"/>
  <c r="AK782" i="3"/>
  <c r="G779" i="3"/>
  <c r="M779" i="3"/>
  <c r="AA779" i="3"/>
  <c r="C779" i="3"/>
  <c r="Y779" i="3"/>
  <c r="AG779" i="3"/>
  <c r="AO779" i="3"/>
  <c r="AI779" i="3"/>
  <c r="E779" i="3"/>
  <c r="S779" i="3"/>
  <c r="U779" i="3"/>
  <c r="AC779" i="3"/>
  <c r="AK779" i="3"/>
  <c r="O779" i="3"/>
  <c r="W779" i="3"/>
  <c r="AE779" i="3"/>
  <c r="AM779" i="3"/>
  <c r="I779" i="3"/>
  <c r="Q779" i="3"/>
  <c r="K779" i="3"/>
  <c r="G865" i="3"/>
  <c r="M865" i="3"/>
  <c r="AA865" i="3"/>
  <c r="C865" i="3"/>
  <c r="Y865" i="3"/>
  <c r="S865" i="3"/>
  <c r="U865" i="3"/>
  <c r="AC865" i="3"/>
  <c r="AK865" i="3"/>
  <c r="O865" i="3"/>
  <c r="W865" i="3"/>
  <c r="AE865" i="3"/>
  <c r="AM865" i="3"/>
  <c r="I865" i="3"/>
  <c r="Q865" i="3"/>
  <c r="K865" i="3"/>
  <c r="E865" i="3"/>
  <c r="AG865" i="3"/>
  <c r="AO865" i="3"/>
  <c r="AI865" i="3"/>
  <c r="S849" i="3"/>
  <c r="AO849" i="3"/>
  <c r="Q849" i="3"/>
  <c r="AE849" i="3"/>
  <c r="AK849" i="3"/>
  <c r="G849" i="3"/>
  <c r="M849" i="3"/>
  <c r="AA849" i="3"/>
  <c r="C849" i="3"/>
  <c r="Y849" i="3"/>
  <c r="AM849" i="3"/>
  <c r="O849" i="3"/>
  <c r="U849" i="3"/>
  <c r="AI849" i="3"/>
  <c r="K849" i="3"/>
  <c r="AG849" i="3"/>
  <c r="I849" i="3"/>
  <c r="W849" i="3"/>
  <c r="AC849" i="3"/>
  <c r="E849" i="3"/>
  <c r="C896" i="3"/>
  <c r="Q896" i="3"/>
  <c r="AE896" i="3"/>
  <c r="G896" i="3"/>
  <c r="U896" i="3"/>
  <c r="AI896" i="3"/>
  <c r="K896" i="3"/>
  <c r="Y896" i="3"/>
  <c r="AM896" i="3"/>
  <c r="O896" i="3"/>
  <c r="AC896" i="3"/>
  <c r="E896" i="3"/>
  <c r="S896" i="3"/>
  <c r="AG896" i="3"/>
  <c r="I896" i="3"/>
  <c r="W896" i="3"/>
  <c r="AO896" i="3"/>
  <c r="AK896" i="3"/>
  <c r="M896" i="3"/>
  <c r="AA896" i="3"/>
  <c r="K872" i="3"/>
  <c r="G872" i="3"/>
  <c r="U872" i="3"/>
  <c r="I872" i="3"/>
  <c r="AE872" i="3"/>
  <c r="Q872" i="3"/>
  <c r="C872" i="3"/>
  <c r="AA872" i="3"/>
  <c r="W872" i="3"/>
  <c r="AO872" i="3"/>
  <c r="E872" i="3"/>
  <c r="Y872" i="3"/>
  <c r="S872" i="3"/>
  <c r="O872" i="3"/>
  <c r="AC872" i="3"/>
  <c r="AK872" i="3"/>
  <c r="M872" i="3"/>
  <c r="AG872" i="3"/>
  <c r="AI872" i="3"/>
  <c r="AM872" i="3"/>
  <c r="I856" i="3"/>
  <c r="W856" i="3"/>
  <c r="AC856" i="3"/>
  <c r="E856" i="3"/>
  <c r="AG856" i="3"/>
  <c r="U856" i="3"/>
  <c r="AE856" i="3"/>
  <c r="G856" i="3"/>
  <c r="O856" i="3"/>
  <c r="Q856" i="3"/>
  <c r="Y856" i="3"/>
  <c r="AM856" i="3"/>
  <c r="AO856" i="3"/>
  <c r="C856" i="3"/>
  <c r="K856" i="3"/>
  <c r="S856" i="3"/>
  <c r="AA856" i="3"/>
  <c r="AI856" i="3"/>
  <c r="AK856" i="3"/>
  <c r="M856" i="3"/>
  <c r="S786" i="3"/>
  <c r="AO786" i="3"/>
  <c r="Q786" i="3"/>
  <c r="AE786" i="3"/>
  <c r="AK786" i="3"/>
  <c r="G786" i="3"/>
  <c r="M786" i="3"/>
  <c r="AA786" i="3"/>
  <c r="C786" i="3"/>
  <c r="Y786" i="3"/>
  <c r="AM786" i="3"/>
  <c r="O786" i="3"/>
  <c r="U786" i="3"/>
  <c r="AI786" i="3"/>
  <c r="K786" i="3"/>
  <c r="AC786" i="3"/>
  <c r="AG786" i="3"/>
  <c r="E786" i="3"/>
  <c r="I786" i="3"/>
  <c r="W786" i="3"/>
  <c r="Y781" i="3"/>
  <c r="G781" i="3"/>
  <c r="M781" i="3"/>
  <c r="AA781" i="3"/>
  <c r="C781" i="3"/>
  <c r="K781" i="3"/>
  <c r="AM781" i="3"/>
  <c r="O781" i="3"/>
  <c r="U781" i="3"/>
  <c r="AI781" i="3"/>
  <c r="E781" i="3"/>
  <c r="AG781" i="3"/>
  <c r="I781" i="3"/>
  <c r="W781" i="3"/>
  <c r="AC781" i="3"/>
  <c r="AE781" i="3"/>
  <c r="AK781" i="3"/>
  <c r="S781" i="3"/>
  <c r="AO781" i="3"/>
  <c r="Q781" i="3"/>
  <c r="AM792" i="3"/>
  <c r="O792" i="3"/>
  <c r="U792" i="3"/>
  <c r="E792" i="3"/>
  <c r="AE792" i="3"/>
  <c r="AG792" i="3"/>
  <c r="I792" i="3"/>
  <c r="Q792" i="3"/>
  <c r="W792" i="3"/>
  <c r="K792" i="3"/>
  <c r="S792" i="3"/>
  <c r="AO792" i="3"/>
  <c r="AI792" i="3"/>
  <c r="C792" i="3"/>
  <c r="AK792" i="3"/>
  <c r="G792" i="3"/>
  <c r="M792" i="3"/>
  <c r="AA792" i="3"/>
  <c r="Y792" i="3"/>
  <c r="AC792" i="3"/>
  <c r="K768" i="3"/>
  <c r="AG768" i="3"/>
  <c r="Q768" i="3"/>
  <c r="G768" i="3"/>
  <c r="AO768" i="3"/>
  <c r="AC768" i="3"/>
  <c r="AA768" i="3"/>
  <c r="U768" i="3"/>
  <c r="AM768" i="3"/>
  <c r="E768" i="3"/>
  <c r="O768" i="3"/>
  <c r="AK768" i="3"/>
  <c r="C768" i="3"/>
  <c r="Y768" i="3"/>
  <c r="W768" i="3"/>
  <c r="AE768" i="3"/>
  <c r="AI768" i="3"/>
  <c r="S768" i="3"/>
  <c r="M768" i="3"/>
  <c r="I768" i="3"/>
  <c r="C915" i="3"/>
  <c r="Q915" i="3"/>
  <c r="AE915" i="3"/>
  <c r="G915" i="3"/>
  <c r="U915" i="3"/>
  <c r="AI915" i="3"/>
  <c r="K915" i="3"/>
  <c r="Y915" i="3"/>
  <c r="AM915" i="3"/>
  <c r="O915" i="3"/>
  <c r="AC915" i="3"/>
  <c r="E915" i="3"/>
  <c r="S915" i="3"/>
  <c r="AG915" i="3"/>
  <c r="I915" i="3"/>
  <c r="W915" i="3"/>
  <c r="AK915" i="3"/>
  <c r="M915" i="3"/>
  <c r="AA915" i="3"/>
  <c r="AO915" i="3"/>
  <c r="M899" i="3"/>
  <c r="AA899" i="3"/>
  <c r="AO899" i="3"/>
  <c r="W899" i="3"/>
  <c r="AK899" i="3"/>
  <c r="S899" i="3"/>
  <c r="U899" i="3"/>
  <c r="AI899" i="3"/>
  <c r="E899" i="3"/>
  <c r="G899" i="3"/>
  <c r="O899" i="3"/>
  <c r="AC899" i="3"/>
  <c r="AE899" i="3"/>
  <c r="AM899" i="3"/>
  <c r="I899" i="3"/>
  <c r="Q899" i="3"/>
  <c r="Y899" i="3"/>
  <c r="AG899" i="3"/>
  <c r="C899" i="3"/>
  <c r="K899" i="3"/>
  <c r="AO883" i="3"/>
  <c r="AM883" i="3"/>
  <c r="U883" i="3"/>
  <c r="C883" i="3"/>
  <c r="AG883" i="3"/>
  <c r="K883" i="3"/>
  <c r="I883" i="3"/>
  <c r="G883" i="3"/>
  <c r="Q883" i="3"/>
  <c r="AI883" i="3"/>
  <c r="E883" i="3"/>
  <c r="S883" i="3"/>
  <c r="Y883" i="3"/>
  <c r="W883" i="3"/>
  <c r="O883" i="3"/>
  <c r="AC883" i="3"/>
  <c r="M883" i="3"/>
  <c r="AA883" i="3"/>
  <c r="AK883" i="3"/>
  <c r="AE883" i="3"/>
  <c r="W898" i="3"/>
  <c r="AK898" i="3"/>
  <c r="M898" i="3"/>
  <c r="AA898" i="3"/>
  <c r="AO898" i="3"/>
  <c r="C898" i="3"/>
  <c r="Q898" i="3"/>
  <c r="AE898" i="3"/>
  <c r="G898" i="3"/>
  <c r="U898" i="3"/>
  <c r="AI898" i="3"/>
  <c r="K898" i="3"/>
  <c r="Y898" i="3"/>
  <c r="AM898" i="3"/>
  <c r="O898" i="3"/>
  <c r="AC898" i="3"/>
  <c r="E898" i="3"/>
  <c r="S898" i="3"/>
  <c r="AG898" i="3"/>
  <c r="I898" i="3"/>
  <c r="K882" i="3"/>
  <c r="AE882" i="3"/>
  <c r="Y882" i="3"/>
  <c r="AC882" i="3"/>
  <c r="AG882" i="3"/>
  <c r="E882" i="3"/>
  <c r="S882" i="3"/>
  <c r="Q882" i="3"/>
  <c r="AM882" i="3"/>
  <c r="U882" i="3"/>
  <c r="AK882" i="3"/>
  <c r="M882" i="3"/>
  <c r="C882" i="3"/>
  <c r="O882" i="3"/>
  <c r="W882" i="3"/>
  <c r="I882" i="3"/>
  <c r="G882" i="3"/>
  <c r="AI882" i="3"/>
  <c r="AA882" i="3"/>
  <c r="AO882" i="3"/>
  <c r="O815" i="3"/>
  <c r="U815" i="3"/>
  <c r="AI815" i="3"/>
  <c r="K815" i="3"/>
  <c r="AM815" i="3"/>
  <c r="I815" i="3"/>
  <c r="W815" i="3"/>
  <c r="AC815" i="3"/>
  <c r="E815" i="3"/>
  <c r="AG815" i="3"/>
  <c r="AO815" i="3"/>
  <c r="Q815" i="3"/>
  <c r="AE815" i="3"/>
  <c r="AK815" i="3"/>
  <c r="S815" i="3"/>
  <c r="AA815" i="3"/>
  <c r="C815" i="3"/>
  <c r="Y815" i="3"/>
  <c r="G815" i="3"/>
  <c r="M815" i="3"/>
  <c r="W799" i="3"/>
  <c r="AC799" i="3"/>
  <c r="E799" i="3"/>
  <c r="AG799" i="3"/>
  <c r="I799" i="3"/>
  <c r="Q799" i="3"/>
  <c r="AE799" i="3"/>
  <c r="AK799" i="3"/>
  <c r="S799" i="3"/>
  <c r="AO799" i="3"/>
  <c r="C799" i="3"/>
  <c r="Y799" i="3"/>
  <c r="G799" i="3"/>
  <c r="M799" i="3"/>
  <c r="AA799" i="3"/>
  <c r="AI799" i="3"/>
  <c r="K799" i="3"/>
  <c r="AM799" i="3"/>
  <c r="O799" i="3"/>
  <c r="U799" i="3"/>
  <c r="O783" i="3"/>
  <c r="U783" i="3"/>
  <c r="AI783" i="3"/>
  <c r="AG783" i="3"/>
  <c r="AK783" i="3"/>
  <c r="I783" i="3"/>
  <c r="W783" i="3"/>
  <c r="AC783" i="3"/>
  <c r="S783" i="3"/>
  <c r="Y783" i="3"/>
  <c r="AO783" i="3"/>
  <c r="Q783" i="3"/>
  <c r="G783" i="3"/>
  <c r="M783" i="3"/>
  <c r="K783" i="3"/>
  <c r="AE783" i="3"/>
  <c r="AA783" i="3"/>
  <c r="E783" i="3"/>
  <c r="C783" i="3"/>
  <c r="AM783" i="3"/>
  <c r="AM870" i="3"/>
  <c r="AK870" i="3"/>
  <c r="M870" i="3"/>
  <c r="AG870" i="3"/>
  <c r="AI870" i="3"/>
  <c r="I870" i="3"/>
  <c r="AE870" i="3"/>
  <c r="K870" i="3"/>
  <c r="G870" i="3"/>
  <c r="U870" i="3"/>
  <c r="AO870" i="3"/>
  <c r="Q870" i="3"/>
  <c r="C870" i="3"/>
  <c r="AA870" i="3"/>
  <c r="W870" i="3"/>
  <c r="Y870" i="3"/>
  <c r="S870" i="3"/>
  <c r="AC870" i="3"/>
  <c r="O870" i="3"/>
  <c r="E870" i="3"/>
  <c r="O824" i="3"/>
  <c r="U824" i="3"/>
  <c r="AI824" i="3"/>
  <c r="K824" i="3"/>
  <c r="AM824" i="3"/>
  <c r="I824" i="3"/>
  <c r="Q824" i="3"/>
  <c r="Y824" i="3"/>
  <c r="AG824" i="3"/>
  <c r="AO824" i="3"/>
  <c r="C824" i="3"/>
  <c r="E824" i="3"/>
  <c r="S824" i="3"/>
  <c r="AA824" i="3"/>
  <c r="AC824" i="3"/>
  <c r="AK824" i="3"/>
  <c r="M824" i="3"/>
  <c r="W824" i="3"/>
  <c r="AE824" i="3"/>
  <c r="G824" i="3"/>
  <c r="AI748" i="3"/>
  <c r="K748" i="3"/>
  <c r="AO748" i="3"/>
  <c r="Q748" i="3"/>
  <c r="AE748" i="3"/>
  <c r="G748" i="3"/>
  <c r="M748" i="3"/>
  <c r="S748" i="3"/>
  <c r="E748" i="3"/>
  <c r="Y748" i="3"/>
  <c r="AM748" i="3"/>
  <c r="O748" i="3"/>
  <c r="AK748" i="3"/>
  <c r="AA748" i="3"/>
  <c r="AC748" i="3"/>
  <c r="C748" i="3"/>
  <c r="AG748" i="3"/>
  <c r="I748" i="3"/>
  <c r="W748" i="3"/>
  <c r="U748" i="3"/>
  <c r="M888" i="3"/>
  <c r="AI888" i="3"/>
  <c r="E888" i="3"/>
  <c r="U888" i="3"/>
  <c r="AC888" i="3"/>
  <c r="G888" i="3"/>
  <c r="AK888" i="3"/>
  <c r="O888" i="3"/>
  <c r="W888" i="3"/>
  <c r="AE888" i="3"/>
  <c r="AM888" i="3"/>
  <c r="I888" i="3"/>
  <c r="Q888" i="3"/>
  <c r="Y888" i="3"/>
  <c r="AO888" i="3"/>
  <c r="S888" i="3"/>
  <c r="AA888" i="3"/>
  <c r="AG888" i="3"/>
  <c r="C888" i="3"/>
  <c r="K888" i="3"/>
  <c r="S908" i="3"/>
  <c r="AG908" i="3"/>
  <c r="W908" i="3"/>
  <c r="U908" i="3"/>
  <c r="Y908" i="3"/>
  <c r="G908" i="3"/>
  <c r="AI908" i="3"/>
  <c r="M908" i="3"/>
  <c r="Q908" i="3"/>
  <c r="K908" i="3"/>
  <c r="AO908" i="3"/>
  <c r="AM908" i="3"/>
  <c r="E908" i="3"/>
  <c r="AK908" i="3"/>
  <c r="C908" i="3"/>
  <c r="AE908" i="3"/>
  <c r="AA908" i="3"/>
  <c r="AC908" i="3"/>
  <c r="I908" i="3"/>
  <c r="O908" i="3"/>
  <c r="O831" i="3"/>
  <c r="U831" i="3"/>
  <c r="AI831" i="3"/>
  <c r="K831" i="3"/>
  <c r="AM831" i="3"/>
  <c r="I831" i="3"/>
  <c r="W831" i="3"/>
  <c r="AC831" i="3"/>
  <c r="E831" i="3"/>
  <c r="AG831" i="3"/>
  <c r="AO831" i="3"/>
  <c r="Q831" i="3"/>
  <c r="AE831" i="3"/>
  <c r="AK831" i="3"/>
  <c r="S831" i="3"/>
  <c r="AA831" i="3"/>
  <c r="C831" i="3"/>
  <c r="Y831" i="3"/>
  <c r="G831" i="3"/>
  <c r="M831" i="3"/>
  <c r="K738" i="3"/>
  <c r="AG738" i="3"/>
  <c r="Q738" i="3"/>
  <c r="AC738" i="3"/>
  <c r="O738" i="3"/>
  <c r="G738" i="3"/>
  <c r="U738" i="3"/>
  <c r="C738" i="3"/>
  <c r="Y738" i="3"/>
  <c r="S738" i="3"/>
  <c r="E738" i="3"/>
  <c r="AK738" i="3"/>
  <c r="I738" i="3"/>
  <c r="AM738" i="3"/>
  <c r="AI738" i="3"/>
  <c r="AO738" i="3"/>
  <c r="AA738" i="3"/>
  <c r="AE738" i="3"/>
  <c r="W738" i="3"/>
  <c r="M738" i="3"/>
  <c r="W731" i="3"/>
  <c r="AK731" i="3"/>
  <c r="M731" i="3"/>
  <c r="AA731" i="3"/>
  <c r="AO731" i="3"/>
  <c r="C731" i="3"/>
  <c r="Q731" i="3"/>
  <c r="AE731" i="3"/>
  <c r="G731" i="3"/>
  <c r="U731" i="3"/>
  <c r="AI731" i="3"/>
  <c r="K731" i="3"/>
  <c r="Y731" i="3"/>
  <c r="AM731" i="3"/>
  <c r="O731" i="3"/>
  <c r="AC731" i="3"/>
  <c r="E731" i="3"/>
  <c r="S731" i="3"/>
  <c r="AG731" i="3"/>
  <c r="I731" i="3"/>
  <c r="C762" i="3"/>
  <c r="AG762" i="3"/>
  <c r="I762" i="3"/>
  <c r="AE762" i="3"/>
  <c r="G762" i="3"/>
  <c r="AI762" i="3"/>
  <c r="K762" i="3"/>
  <c r="AO762" i="3"/>
  <c r="Q762" i="3"/>
  <c r="AM762" i="3"/>
  <c r="O762" i="3"/>
  <c r="M762" i="3"/>
  <c r="S762" i="3"/>
  <c r="E762" i="3"/>
  <c r="Y762" i="3"/>
  <c r="AC762" i="3"/>
  <c r="W762" i="3"/>
  <c r="U762" i="3"/>
  <c r="AA762" i="3"/>
  <c r="AK762" i="3"/>
  <c r="Q776" i="3"/>
  <c r="AE776" i="3"/>
  <c r="AK776" i="3"/>
  <c r="S776" i="3"/>
  <c r="AO776" i="3"/>
  <c r="C776" i="3"/>
  <c r="Y776" i="3"/>
  <c r="G776" i="3"/>
  <c r="M776" i="3"/>
  <c r="AA776" i="3"/>
  <c r="AI776" i="3"/>
  <c r="K776" i="3"/>
  <c r="AM776" i="3"/>
  <c r="O776" i="3"/>
  <c r="U776" i="3"/>
  <c r="W776" i="3"/>
  <c r="AC776" i="3"/>
  <c r="E776" i="3"/>
  <c r="AG776" i="3"/>
  <c r="I776" i="3"/>
  <c r="AM825" i="3"/>
  <c r="O825" i="3"/>
  <c r="U825" i="3"/>
  <c r="E825" i="3"/>
  <c r="AE825" i="3"/>
  <c r="M825" i="3"/>
  <c r="Q825" i="3"/>
  <c r="C825" i="3"/>
  <c r="G825" i="3"/>
  <c r="I825" i="3"/>
  <c r="AI825" i="3"/>
  <c r="AC825" i="3"/>
  <c r="AG825" i="3"/>
  <c r="AO825" i="3"/>
  <c r="Y825" i="3"/>
  <c r="K825" i="3"/>
  <c r="S825" i="3"/>
  <c r="AA825" i="3"/>
  <c r="W825" i="3"/>
  <c r="AK825" i="3"/>
  <c r="C742" i="3"/>
  <c r="O742" i="3"/>
  <c r="AK742" i="3"/>
  <c r="S742" i="3"/>
  <c r="AA742" i="3"/>
  <c r="AI742" i="3"/>
  <c r="I742" i="3"/>
  <c r="W742" i="3"/>
  <c r="E742" i="3"/>
  <c r="G742" i="3"/>
  <c r="AC742" i="3"/>
  <c r="AO742" i="3"/>
  <c r="Q742" i="3"/>
  <c r="AE742" i="3"/>
  <c r="AM742" i="3"/>
  <c r="M742" i="3"/>
  <c r="K742" i="3"/>
  <c r="U742" i="3"/>
  <c r="Y742" i="3"/>
  <c r="AG742" i="3"/>
  <c r="AM771" i="3"/>
  <c r="O771" i="3"/>
  <c r="AK771" i="3"/>
  <c r="AA771" i="3"/>
  <c r="AC771" i="3"/>
  <c r="C771" i="3"/>
  <c r="Y771" i="3"/>
  <c r="U771" i="3"/>
  <c r="W771" i="3"/>
  <c r="M771" i="3"/>
  <c r="AI771" i="3"/>
  <c r="K771" i="3"/>
  <c r="AG771" i="3"/>
  <c r="I771" i="3"/>
  <c r="AE771" i="3"/>
  <c r="G771" i="3"/>
  <c r="Q771" i="3"/>
  <c r="E771" i="3"/>
  <c r="S771" i="3"/>
  <c r="AO771" i="3"/>
  <c r="K767" i="3"/>
  <c r="AG767" i="3"/>
  <c r="I767" i="3"/>
  <c r="AE767" i="3"/>
  <c r="AI767" i="3"/>
  <c r="E767" i="3"/>
  <c r="S767" i="3"/>
  <c r="AO767" i="3"/>
  <c r="Q767" i="3"/>
  <c r="G767" i="3"/>
  <c r="O767" i="3"/>
  <c r="AK767" i="3"/>
  <c r="AA767" i="3"/>
  <c r="AC767" i="3"/>
  <c r="AM767" i="3"/>
  <c r="U767" i="3"/>
  <c r="W767" i="3"/>
  <c r="M767" i="3"/>
  <c r="C767" i="3"/>
  <c r="Y767" i="3"/>
  <c r="AI732" i="3"/>
  <c r="K732" i="3"/>
  <c r="Y732" i="3"/>
  <c r="AM732" i="3"/>
  <c r="O732" i="3"/>
  <c r="AC732" i="3"/>
  <c r="E732" i="3"/>
  <c r="S732" i="3"/>
  <c r="AG732" i="3"/>
  <c r="I732" i="3"/>
  <c r="W732" i="3"/>
  <c r="AK732" i="3"/>
  <c r="M732" i="3"/>
  <c r="AA732" i="3"/>
  <c r="AO732" i="3"/>
  <c r="C732" i="3"/>
  <c r="Q732" i="3"/>
  <c r="AE732" i="3"/>
  <c r="G732" i="3"/>
  <c r="U732" i="3"/>
  <c r="AK743" i="3"/>
  <c r="C743" i="3"/>
  <c r="AG743" i="3"/>
  <c r="I743" i="3"/>
  <c r="W743" i="3"/>
  <c r="AE743" i="3"/>
  <c r="AI743" i="3"/>
  <c r="K743" i="3"/>
  <c r="AO743" i="3"/>
  <c r="Q743" i="3"/>
  <c r="Y743" i="3"/>
  <c r="G743" i="3"/>
  <c r="U743" i="3"/>
  <c r="S743" i="3"/>
  <c r="E743" i="3"/>
  <c r="AA743" i="3"/>
  <c r="AC743" i="3"/>
  <c r="AM743" i="3"/>
  <c r="O743" i="3"/>
  <c r="M743" i="3"/>
  <c r="AK751" i="3"/>
  <c r="AA751" i="3"/>
  <c r="AC751" i="3"/>
  <c r="AM751" i="3"/>
  <c r="O751" i="3"/>
  <c r="W751" i="3"/>
  <c r="U751" i="3"/>
  <c r="C751" i="3"/>
  <c r="AG751" i="3"/>
  <c r="I751" i="3"/>
  <c r="Q751" i="3"/>
  <c r="AE751" i="3"/>
  <c r="AI751" i="3"/>
  <c r="K751" i="3"/>
  <c r="AO751" i="3"/>
  <c r="S751" i="3"/>
  <c r="E751" i="3"/>
  <c r="Y751" i="3"/>
  <c r="G751" i="3"/>
  <c r="M751" i="3"/>
  <c r="W893" i="3"/>
  <c r="AK893" i="3"/>
  <c r="M893" i="3"/>
  <c r="AA893" i="3"/>
  <c r="AO893" i="3"/>
  <c r="C893" i="3"/>
  <c r="Q893" i="3"/>
  <c r="AE893" i="3"/>
  <c r="G893" i="3"/>
  <c r="U893" i="3"/>
  <c r="AI893" i="3"/>
  <c r="K893" i="3"/>
  <c r="Y893" i="3"/>
  <c r="AM893" i="3"/>
  <c r="O893" i="3"/>
  <c r="AC893" i="3"/>
  <c r="E893" i="3"/>
  <c r="S893" i="3"/>
  <c r="AG893" i="3"/>
  <c r="I893" i="3"/>
  <c r="K877" i="3"/>
  <c r="I877" i="3"/>
  <c r="AG877" i="3"/>
  <c r="O877" i="3"/>
  <c r="AI877" i="3"/>
  <c r="S877" i="3"/>
  <c r="AA877" i="3"/>
  <c r="C877" i="3"/>
  <c r="E877" i="3"/>
  <c r="M877" i="3"/>
  <c r="U877" i="3"/>
  <c r="AC877" i="3"/>
  <c r="AK877" i="3"/>
  <c r="G877" i="3"/>
  <c r="W877" i="3"/>
  <c r="AE877" i="3"/>
  <c r="Q877" i="3"/>
  <c r="Y877" i="3"/>
  <c r="AO877" i="3"/>
  <c r="AM877" i="3"/>
  <c r="O867" i="3"/>
  <c r="U867" i="3"/>
  <c r="AI867" i="3"/>
  <c r="K867" i="3"/>
  <c r="AM867" i="3"/>
  <c r="I867" i="3"/>
  <c r="Q867" i="3"/>
  <c r="Y867" i="3"/>
  <c r="AG867" i="3"/>
  <c r="AO867" i="3"/>
  <c r="C867" i="3"/>
  <c r="E867" i="3"/>
  <c r="S867" i="3"/>
  <c r="AA867" i="3"/>
  <c r="AC867" i="3"/>
  <c r="AK867" i="3"/>
  <c r="M867" i="3"/>
  <c r="AE867" i="3"/>
  <c r="G867" i="3"/>
  <c r="W867" i="3"/>
  <c r="I851" i="3"/>
  <c r="W851" i="3"/>
  <c r="AC851" i="3"/>
  <c r="E851" i="3"/>
  <c r="AG851" i="3"/>
  <c r="AO851" i="3"/>
  <c r="I821" i="3"/>
  <c r="W821" i="3"/>
  <c r="AC821" i="3"/>
  <c r="E821" i="3"/>
  <c r="AG821" i="3"/>
  <c r="AO821" i="3"/>
  <c r="Q821" i="3"/>
  <c r="AE821" i="3"/>
  <c r="AK821" i="3"/>
  <c r="S821" i="3"/>
  <c r="AA821" i="3"/>
  <c r="C821" i="3"/>
  <c r="Y821" i="3"/>
  <c r="G821" i="3"/>
  <c r="M821" i="3"/>
  <c r="AM809" i="3"/>
  <c r="O809" i="3"/>
  <c r="U809" i="3"/>
  <c r="E809" i="3"/>
  <c r="AE809" i="3"/>
  <c r="AG809" i="3"/>
  <c r="I809" i="3"/>
  <c r="Q809" i="3"/>
  <c r="W809" i="3"/>
  <c r="K809" i="3"/>
  <c r="S809" i="3"/>
  <c r="AO809" i="3"/>
  <c r="AI809" i="3"/>
  <c r="C809" i="3"/>
  <c r="AK809" i="3"/>
  <c r="M809" i="3"/>
  <c r="AA809" i="3"/>
  <c r="Y809" i="3"/>
  <c r="AC809" i="3"/>
  <c r="G809" i="3"/>
  <c r="O793" i="3"/>
  <c r="U793" i="3"/>
  <c r="AI793" i="3"/>
  <c r="K793" i="3"/>
  <c r="AM793" i="3"/>
  <c r="I793" i="3"/>
  <c r="W793" i="3"/>
  <c r="AC793" i="3"/>
  <c r="E793" i="3"/>
  <c r="AG793" i="3"/>
  <c r="AO793" i="3"/>
  <c r="Q793" i="3"/>
  <c r="AE793" i="3"/>
  <c r="AK793" i="3"/>
  <c r="S793" i="3"/>
  <c r="AA793" i="3"/>
  <c r="C793" i="3"/>
  <c r="Y793" i="3"/>
  <c r="G793" i="3"/>
  <c r="M793" i="3"/>
  <c r="W905" i="3"/>
  <c r="AK905" i="3"/>
  <c r="M905" i="3"/>
  <c r="AA905" i="3"/>
  <c r="AO905" i="3"/>
  <c r="C905" i="3"/>
  <c r="Q905" i="3"/>
  <c r="AE905" i="3"/>
  <c r="G905" i="3"/>
  <c r="U905" i="3"/>
  <c r="AI905" i="3"/>
  <c r="K905" i="3"/>
  <c r="Y905" i="3"/>
  <c r="AM905" i="3"/>
  <c r="O905" i="3"/>
  <c r="AC905" i="3"/>
  <c r="E905" i="3"/>
  <c r="S905" i="3"/>
  <c r="AG905" i="3"/>
  <c r="I905" i="3"/>
  <c r="C881" i="3"/>
  <c r="AM881" i="3"/>
  <c r="AG881" i="3"/>
  <c r="O881" i="3"/>
  <c r="U881" i="3"/>
  <c r="AI881" i="3"/>
  <c r="K881" i="3"/>
  <c r="I881" i="3"/>
  <c r="G881" i="3"/>
  <c r="AE881" i="3"/>
  <c r="AC881" i="3"/>
  <c r="E881" i="3"/>
  <c r="S881" i="3"/>
  <c r="Y881" i="3"/>
  <c r="W881" i="3"/>
  <c r="Q881" i="3"/>
  <c r="AO881" i="3"/>
  <c r="AK881" i="3"/>
  <c r="M881" i="3"/>
  <c r="AA881" i="3"/>
  <c r="G863" i="3"/>
  <c r="M863" i="3"/>
  <c r="AA863" i="3"/>
  <c r="C863" i="3"/>
  <c r="Y863" i="3"/>
  <c r="AM863" i="3"/>
  <c r="O863" i="3"/>
  <c r="U863" i="3"/>
  <c r="AI863" i="3"/>
  <c r="K863" i="3"/>
  <c r="AG863" i="3"/>
  <c r="I863" i="3"/>
  <c r="W863" i="3"/>
  <c r="AC863" i="3"/>
  <c r="E863" i="3"/>
  <c r="S863" i="3"/>
  <c r="AK863" i="3"/>
  <c r="AO863" i="3"/>
  <c r="Q863" i="3"/>
  <c r="AE863" i="3"/>
  <c r="AA839" i="3"/>
  <c r="C839" i="3"/>
  <c r="Y839" i="3"/>
  <c r="G839" i="3"/>
  <c r="M839" i="3"/>
  <c r="O839" i="3"/>
  <c r="U839" i="3"/>
  <c r="AI839" i="3"/>
  <c r="K839" i="3"/>
  <c r="AM839" i="3"/>
  <c r="I839" i="3"/>
  <c r="W839" i="3"/>
  <c r="AC839" i="3"/>
  <c r="E839" i="3"/>
  <c r="AG839" i="3"/>
  <c r="AO839" i="3"/>
  <c r="Q839" i="3"/>
  <c r="AE839" i="3"/>
  <c r="AK839" i="3"/>
  <c r="S839" i="3"/>
  <c r="S818" i="3"/>
  <c r="AO818" i="3"/>
  <c r="Q818" i="3"/>
  <c r="AE818" i="3"/>
  <c r="AK818" i="3"/>
  <c r="G818" i="3"/>
  <c r="M818" i="3"/>
  <c r="AA818" i="3"/>
  <c r="C818" i="3"/>
  <c r="Y818" i="3"/>
  <c r="AM818" i="3"/>
  <c r="O818" i="3"/>
  <c r="U818" i="3"/>
  <c r="AI818" i="3"/>
  <c r="K818" i="3"/>
  <c r="AG818" i="3"/>
  <c r="I818" i="3"/>
  <c r="W818" i="3"/>
  <c r="AC818" i="3"/>
  <c r="E818" i="3"/>
  <c r="AA813" i="3"/>
  <c r="C813" i="3"/>
  <c r="Y813" i="3"/>
  <c r="G813" i="3"/>
  <c r="M813" i="3"/>
  <c r="O813" i="3"/>
  <c r="U813" i="3"/>
  <c r="AI813" i="3"/>
  <c r="K813" i="3"/>
  <c r="AM813" i="3"/>
  <c r="I813" i="3"/>
  <c r="W813" i="3"/>
  <c r="AC813" i="3"/>
  <c r="E813" i="3"/>
  <c r="AG813" i="3"/>
  <c r="Q813" i="3"/>
  <c r="AE813" i="3"/>
  <c r="AK813" i="3"/>
  <c r="AO813" i="3"/>
  <c r="S813" i="3"/>
  <c r="C739" i="3"/>
  <c r="I739" i="3"/>
  <c r="O739" i="3"/>
  <c r="G739" i="3"/>
  <c r="AM739" i="3"/>
  <c r="Y739" i="3"/>
  <c r="AG739" i="3"/>
  <c r="W739" i="3"/>
  <c r="M739" i="3"/>
  <c r="E739" i="3"/>
  <c r="U739" i="3"/>
  <c r="AE739" i="3"/>
  <c r="AK739" i="3"/>
  <c r="AC739" i="3"/>
  <c r="AA739" i="3"/>
  <c r="AI739" i="3"/>
  <c r="AO739" i="3"/>
  <c r="K739" i="3"/>
  <c r="Q739" i="3"/>
  <c r="S739" i="3"/>
  <c r="W775" i="3"/>
  <c r="AC775" i="3"/>
  <c r="E775" i="3"/>
  <c r="AG775" i="3"/>
  <c r="U775" i="3"/>
  <c r="Q775" i="3"/>
  <c r="AE775" i="3"/>
  <c r="AK775" i="3"/>
  <c r="S775" i="3"/>
  <c r="I775" i="3"/>
  <c r="AI775" i="3"/>
  <c r="AM775" i="3"/>
  <c r="AA775" i="3"/>
  <c r="Y775" i="3"/>
  <c r="M775" i="3"/>
  <c r="K775" i="3"/>
  <c r="O775" i="3"/>
  <c r="C775" i="3"/>
  <c r="G775" i="3"/>
  <c r="AO775" i="3"/>
  <c r="O780" i="3"/>
  <c r="U780" i="3"/>
  <c r="AI780" i="3"/>
  <c r="K780" i="3"/>
  <c r="AM780" i="3"/>
  <c r="I780" i="3"/>
  <c r="W780" i="3"/>
  <c r="AC780" i="3"/>
  <c r="E780" i="3"/>
  <c r="AG780" i="3"/>
  <c r="AO780" i="3"/>
  <c r="Q780" i="3"/>
  <c r="AE780" i="3"/>
  <c r="AK780" i="3"/>
  <c r="S780" i="3"/>
  <c r="AA780" i="3"/>
  <c r="C780" i="3"/>
  <c r="Y780" i="3"/>
  <c r="G780" i="3"/>
  <c r="M780" i="3"/>
  <c r="S789" i="3"/>
  <c r="AO789" i="3"/>
  <c r="Q789" i="3"/>
  <c r="AE789" i="3"/>
  <c r="AK789" i="3"/>
  <c r="G789" i="3"/>
  <c r="M789" i="3"/>
  <c r="AA789" i="3"/>
  <c r="C789" i="3"/>
  <c r="Y789" i="3"/>
  <c r="AM789" i="3"/>
  <c r="O789" i="3"/>
  <c r="U789" i="3"/>
  <c r="AI789" i="3"/>
  <c r="K789" i="3"/>
  <c r="AG789" i="3"/>
  <c r="I789" i="3"/>
  <c r="W789" i="3"/>
  <c r="AC789" i="3"/>
  <c r="E789" i="3"/>
  <c r="AM850" i="3"/>
  <c r="O850" i="3"/>
  <c r="U850" i="3"/>
  <c r="AI850" i="3"/>
  <c r="K850" i="3"/>
  <c r="AG850" i="3"/>
  <c r="I850" i="3"/>
  <c r="W850" i="3"/>
  <c r="AC850" i="3"/>
  <c r="E850" i="3"/>
  <c r="S850" i="3"/>
  <c r="AO850" i="3"/>
  <c r="Q850" i="3"/>
  <c r="AE850" i="3"/>
  <c r="AK850" i="3"/>
  <c r="G850" i="3"/>
  <c r="M850" i="3"/>
  <c r="AA850" i="3"/>
  <c r="C850" i="3"/>
  <c r="Y850" i="3"/>
  <c r="M864" i="3"/>
  <c r="G864" i="3"/>
  <c r="Y864" i="3"/>
  <c r="C864" i="3"/>
  <c r="AA873" i="3"/>
  <c r="AG873" i="3"/>
  <c r="M873" i="3"/>
  <c r="AK873" i="3"/>
  <c r="Y920" i="3"/>
  <c r="U920" i="3"/>
  <c r="O920" i="3"/>
  <c r="G920" i="3"/>
  <c r="AG907" i="3"/>
  <c r="S907" i="3"/>
  <c r="E907" i="3"/>
  <c r="AC907" i="3"/>
  <c r="AK785" i="3"/>
  <c r="AE785" i="3"/>
  <c r="Q785" i="3"/>
  <c r="AO785" i="3"/>
  <c r="M862" i="3"/>
  <c r="G862" i="3"/>
  <c r="Y862" i="3"/>
  <c r="C862" i="3"/>
  <c r="AC795" i="3"/>
  <c r="W795" i="3"/>
  <c r="I795" i="3"/>
  <c r="AG795" i="3"/>
  <c r="AK803" i="3"/>
  <c r="AE803" i="3"/>
  <c r="Q803" i="3"/>
  <c r="AO803" i="3"/>
  <c r="AK811" i="3"/>
  <c r="AE811" i="3"/>
  <c r="Q811" i="3"/>
  <c r="AO811" i="3"/>
  <c r="M853" i="3"/>
  <c r="G853" i="3"/>
  <c r="Y853" i="3"/>
  <c r="C853" i="3"/>
  <c r="M794" i="3"/>
  <c r="G794" i="3"/>
  <c r="Y794" i="3"/>
  <c r="C794" i="3"/>
  <c r="AC756" i="3"/>
  <c r="AA756" i="3"/>
  <c r="G756" i="3"/>
  <c r="AE756" i="3"/>
  <c r="AK841" i="3"/>
  <c r="AE841" i="3"/>
  <c r="Q841" i="3"/>
  <c r="AO841" i="3"/>
  <c r="E766" i="3"/>
  <c r="U766" i="3"/>
  <c r="G766" i="3"/>
  <c r="W766" i="3"/>
  <c r="M734" i="3"/>
  <c r="G734" i="3"/>
  <c r="U734" i="3"/>
  <c r="AK734" i="3"/>
  <c r="AK819" i="3"/>
  <c r="AE819" i="3"/>
  <c r="Q819" i="3"/>
  <c r="AO819" i="3"/>
  <c r="AO777" i="3"/>
  <c r="AA777" i="3"/>
  <c r="Y777" i="3"/>
  <c r="C777" i="3"/>
  <c r="AK834" i="3"/>
  <c r="AE834" i="3"/>
  <c r="Q834" i="3"/>
  <c r="AO834" i="3"/>
  <c r="AK866" i="3"/>
  <c r="S866" i="3"/>
  <c r="Y866" i="3"/>
  <c r="C866" i="3"/>
  <c r="I912" i="3"/>
  <c r="AO912" i="3"/>
  <c r="AK912" i="3"/>
  <c r="AI912" i="3"/>
  <c r="U760" i="3"/>
  <c r="AA760" i="3"/>
  <c r="E760" i="3"/>
  <c r="O760" i="3"/>
  <c r="AO749" i="3"/>
  <c r="C749" i="3"/>
  <c r="AI749" i="3"/>
  <c r="AC749" i="3"/>
  <c r="M837" i="3"/>
  <c r="G837" i="3"/>
  <c r="Y837" i="3"/>
  <c r="C837" i="3"/>
  <c r="AK774" i="3"/>
  <c r="AE774" i="3"/>
  <c r="Q774" i="3"/>
  <c r="AO774" i="3"/>
  <c r="AO909" i="3"/>
  <c r="AA909" i="3"/>
  <c r="M909" i="3"/>
  <c r="AK909" i="3"/>
  <c r="AK812" i="3"/>
  <c r="AE812" i="3"/>
  <c r="Q812" i="3"/>
  <c r="AO812" i="3"/>
  <c r="AO759" i="3"/>
  <c r="S759" i="3"/>
  <c r="M759" i="3"/>
  <c r="G759" i="3"/>
  <c r="AK857" i="3"/>
  <c r="AE857" i="3"/>
  <c r="Q857" i="3"/>
  <c r="AO857" i="3"/>
  <c r="AG761" i="3"/>
  <c r="K761" i="3"/>
  <c r="AI761" i="3"/>
  <c r="AM761" i="3"/>
  <c r="AE761" i="3"/>
  <c r="AM851" i="3"/>
  <c r="Y851" i="3"/>
  <c r="Q851" i="3"/>
  <c r="AM821" i="3"/>
  <c r="O821" i="3"/>
  <c r="G1086" i="3"/>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l="1"/>
  <c r="AQ5" i="3" s="1"/>
</calcChain>
</file>

<file path=xl/sharedStrings.xml><?xml version="1.0" encoding="utf-8"?>
<sst xmlns="http://schemas.openxmlformats.org/spreadsheetml/2006/main" count="1189" uniqueCount="419">
  <si>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</si>
  <si>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</si>
  <si>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</si>
  <si>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</si>
  <si>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</si>
  <si>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</si>
  <si>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</si>
  <si>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</si>
  <si>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</si>
  <si>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</si>
  <si>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</si>
  <si>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</si>
  <si>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</si>
  <si>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</si>
  <si>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</si>
  <si>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</si>
  <si>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</si>
  <si>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</si>
  <si>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</si>
  <si>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</si>
  <si>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</si>
  <si>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</si>
  <si>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</si>
  <si>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</si>
  <si>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</si>
  <si>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</si>
  <si>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</si>
  <si>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</si>
  <si>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</si>
  <si>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</si>
  <si>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</si>
  <si>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</si>
  <si>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</si>
  <si>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</si>
  <si>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</si>
  <si>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</si>
  <si>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</si>
  <si>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</si>
  <si>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</si>
  <si>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</si>
  <si>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</si>
  <si>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</si>
  <si>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</si>
  <si>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</si>
  <si>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</si>
  <si>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</si>
  <si>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</si>
  <si>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</si>
  <si>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</si>
  <si>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</si>
  <si>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</si>
  <si>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</si>
  <si>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</si>
  <si>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</si>
  <si>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</si>
  <si>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</si>
  <si>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</si>
  <si>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</si>
  <si>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</si>
  <si>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</si>
  <si>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</si>
  <si>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</si>
  <si>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</si>
  <si>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</si>
  <si>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</si>
  <si>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</si>
  <si>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</si>
  <si>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</si>
  <si>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</si>
  <si>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</si>
  <si>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</si>
  <si>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</si>
  <si>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</si>
  <si>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</si>
  <si>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</si>
  <si>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</si>
  <si>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</si>
  <si>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</si>
  <si>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</si>
  <si>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</si>
  <si>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</si>
  <si>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</si>
  <si>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</si>
  <si>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</si>
  <si>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</si>
  <si>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</si>
  <si>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</si>
  <si>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</si>
  <si>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</si>
  <si>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</si>
  <si>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</si>
  <si>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</si>
  <si>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ქობულეთის მუნიციპალიტეტის სოფელ საჩინოს საჯარო სკოლა</t>
  </si>
  <si>
    <t>სკოლაში წაყვანა</t>
  </si>
  <si>
    <t>აბუსელიძეები - საჩინოს სკოლა</t>
  </si>
  <si>
    <t>სკოლიდან წამოყვანა</t>
  </si>
  <si>
    <t>გორგილაძეები - საჩინოს სკოლა</t>
  </si>
  <si>
    <t>ჭაღალიძეები - საჩინოს სკოლა</t>
  </si>
  <si>
    <t>გოგოლიშვილის ქუჩა - საჩინოს სკოლა</t>
  </si>
  <si>
    <t>ბუკნარი - საჩინოს სკოლა</t>
  </si>
  <si>
    <t>ჯვარი - საჩინოს სკოლა</t>
  </si>
  <si>
    <t>სსიპ ქობულეთის მუნიციპალიტეტის სოფელ ქაქუთის საჯარო სკოლა</t>
  </si>
  <si>
    <t>ლაითურის საზღვრიდან (მეფრინველეობის ფაბრიკის  დასახლება) - ქაქუთის სკოლა</t>
  </si>
  <si>
    <t>ჩაის ფაბრიკის დასახლება - ქაქუთის საჯარო სკოლა</t>
  </si>
  <si>
    <t>გოგიტიძეები - ქაქუთის  სკოლა</t>
  </si>
  <si>
    <t>საქორიის  დასახლება - ქაქუთის სკოლა</t>
  </si>
  <si>
    <t>ბერსნალის დასახლება - ქაქუთის სკოლა</t>
  </si>
  <si>
    <t>კარამინდორის დასახლება - სოფელი ნაცხავატევი - სოფელი გოგმაჩაური - ნაბადა - ქაქუთის  სკოლა</t>
  </si>
  <si>
    <t>კვირკველეები - ქაქუთის სკოლა</t>
  </si>
  <si>
    <t>ოქროპირიძეები - ქაქუთის  სკოლა</t>
  </si>
  <si>
    <t>მარკოიძეები - ქაქუთის სკოლა</t>
  </si>
  <si>
    <t>სსიპ ქობულეთის მუნიციპალიტეტის სოფელ აჭყვას საჯარო სკოლა</t>
  </si>
  <si>
    <t>ზედა აჭყვა - აჭყვას სკოლა</t>
  </si>
  <si>
    <t>დაგვა - აჭყვას სკოლა</t>
  </si>
  <si>
    <t>შუაღელე - აჭყვას სკოლა</t>
  </si>
  <si>
    <t>აჭყვა (ბოლქვაძეები) - აჭყვას სკოლა</t>
  </si>
  <si>
    <t>დივიტი - აჭყვას სკოლა</t>
  </si>
  <si>
    <t>საჩინო - აჭყვას სკოლა</t>
  </si>
  <si>
    <t>აჭყვა (სკლადი) - აჭყვას სკოლა</t>
  </si>
  <si>
    <t>სსიპ ქობულეთის  მუნიციპალიტეტის სოფელ ზედა სამების საჯარო სკოლა</t>
  </si>
  <si>
    <t>სოფელ ქობულეთის საზღვარი (კახიძეების, მადოიშვილების, პაქსაძეების დასახლება) - ზედა სამების სკოლა</t>
  </si>
  <si>
    <t>კახიძეების, ზაქარიაძეების, მახარაძეების დასახლება - ზედა სამების სკოლა</t>
  </si>
  <si>
    <t>სსიპ ზვიად დავითაძის სახელობის ქობულეთის  მუნიციპალიტეტის სოფელ შუაღელეს საჯარო სკოლა</t>
  </si>
  <si>
    <t>დავითაძეების გორი - ციხისძირი (მდინარე შუაღელე) - წყარო - შუაღელეს სკოლა</t>
  </si>
  <si>
    <t>ქათამაძეების გორი - დიასამიძეების გორი - მგელაძის გორი - შუაღელეს სკოლა</t>
  </si>
  <si>
    <t>ბაკველების გორი - კაიკაციშვილების გორი - შუაღელეს სკოლა</t>
  </si>
  <si>
    <t>დაგვა - ბაუჟაძეების გორი - შუაღელეს სკოლა</t>
  </si>
  <si>
    <t>სსიპ ჯემალ ქათამაძის სახელობის ქობულეთის მუნიციპალიტეტის სოფელ ციხიძირის საჯარო სკოლა</t>
  </si>
  <si>
    <t>ციტრუსების მეურნეობა - ჯიათი - ციხისძირის სკოლა</t>
  </si>
  <si>
    <t>სტალინისუბანი - ციხისძირის სკოლა</t>
  </si>
  <si>
    <t>ბობოყვათის ხიდი - ციხისძირის სკოლა</t>
  </si>
  <si>
    <t>მე-5 ბრიგადა - ციხირისძირის სკოლა</t>
  </si>
  <si>
    <t>ართმელაძის გორი - ციხისძირის სკოლა</t>
  </si>
  <si>
    <t>ბობოყვათის პლატფორმა - ციხისძირის სკოლა</t>
  </si>
  <si>
    <t>ჭაღალიძეები - ციხისძირის სკოლა</t>
  </si>
  <si>
    <t>სურმანიძეების გორი - ციხისძირის სკოლა</t>
  </si>
  <si>
    <t>ვარშანიძეების გორი - ციხისძირის სკოლა</t>
  </si>
  <si>
    <t>ბობოყვათი ტაკიძეების დასახლება - ციხსძირის სკოლა</t>
  </si>
  <si>
    <t>სსიპ ქობულეთის მუნიციპალიტეტის სოფელ ბუკნარის საჯარო სკოლა</t>
  </si>
  <si>
    <t>ცინარიძეების დასახლება - დივიტი - ციხისძირი - ბუკნარის სკოლა</t>
  </si>
  <si>
    <t>სსიპ ქობულეთის მუნიციპალიტეტის სოფელ გორგაძეების საჯარო სკოლა</t>
  </si>
  <si>
    <t>სურნალა, მაჭუტაძეები, ზოიძეები - გორგაძეების სკოლა</t>
  </si>
  <si>
    <t>დევაძეების გორი - გორგაძეების სკოლა</t>
  </si>
  <si>
    <r>
      <rPr>
        <sz val="9"/>
        <color rgb="FF00B050"/>
        <rFont val="DejaVu Sans"/>
        <charset val="1"/>
      </rPr>
      <t>ჩაისუბნის შესახვევი</t>
    </r>
    <r>
      <rPr>
        <sz val="9"/>
        <rFont val="DejaVu Sans"/>
        <family val="2"/>
      </rPr>
      <t xml:space="preserve"> -ჩაის ფაბრიკა პრესოვკა, გორგაძეების შესახვევი - გორგაძეების სკოლა</t>
    </r>
  </si>
  <si>
    <t>კონცელიძეები, შაქარიშვილები - გორგაძეების სკოლა</t>
  </si>
  <si>
    <t>მაჭუტაძეები, შაქარიშვილები - გორგაძეების სკოლა</t>
  </si>
  <si>
    <t>ჩაქვისთავი - გორგაძეების სკოლა</t>
  </si>
  <si>
    <t>შილაძეები-დიასამიძეების ქედი-
გორგაძეების სკოლა</t>
  </si>
  <si>
    <t>სსიპ ქობულეთის მუნიციპალიტეტის სოფელ ზენითის საჯარო სკოლა</t>
  </si>
  <si>
    <t>ალამბრის მეურნეობის დასახლება - ზენითის სკოლა</t>
  </si>
  <si>
    <t>კოშალაურის დასახლება - ზენითის სკოლა</t>
  </si>
  <si>
    <t>ზოიძეების დასახლება - ზენითის სკოლა</t>
  </si>
  <si>
    <t>ჭანკურიძეების  დასახლება - ზენითის სკოლა</t>
  </si>
  <si>
    <t>სსიპ ქობულეთის მუნიციპალიტეტის სოფელ კვირიკეს N2 საჯარო სკოლა</t>
  </si>
  <si>
    <t>კვირიკეს ცენტრი, ჩაის ფაბრიკის დასახლება - კვირიკეს N2 სკოლა</t>
  </si>
  <si>
    <t>კვირიკეს ცენტრი, მუხნარის დასახლება - კვირიკეს N2 სკოლა</t>
  </si>
  <si>
    <t>კვირიკეს ცენტრი, ცენტერაძეების დასახლება - კვირიკეს N2 სკოლა</t>
  </si>
  <si>
    <t>კვირიკეს ცენტრი, მესხიძეების დასახლება - კვირიკეს N2 სკოლა</t>
  </si>
  <si>
    <t>კვირიკეს ცენტრი ბლადაძეების დასახლება -კვირიკეს N2 სკოლა</t>
  </si>
  <si>
    <t xml:space="preserve">კვირიკეს ცენტრი - ჰესი ჯინჭარაძეები-კვირიკეს N2 სკოლა </t>
  </si>
  <si>
    <t>სსიპ ქობულეთის მუნიციპალიტეტის სოფელ ჭახათის საჯარო სკოლა</t>
  </si>
  <si>
    <t>სოდომური - ჭახათის სკოლა</t>
  </si>
  <si>
    <t>ქათამაძეები - ჭახათის სკოლა</t>
  </si>
  <si>
    <t>ოხტომი - ჭახათის სკოლა</t>
  </si>
  <si>
    <t>კეჭიეთი - ჭახათის სკოლა</t>
  </si>
  <si>
    <t>ვარჯანაული - ჭახათის სკოლა</t>
  </si>
  <si>
    <t>ზედა ოხტომი - ჭახათის სკოლა</t>
  </si>
  <si>
    <t>ნათაბიარი  - ჭახათის სკოლა</t>
  </si>
  <si>
    <t>სსიპ ქობულეთის მუნიციპალიტეტის სოფელ ცეცხლაურის N1 საჯარო სკოლა</t>
  </si>
  <si>
    <t>ცეცხლაურის ცენტრი - ცეცხლაურის N1 სკოლა</t>
  </si>
  <si>
    <t>ჯიხანჯური - ცეცხლაურის N1 სკოლა</t>
  </si>
  <si>
    <t>ლაითური - ცეცხლაურის N1 სკოლა</t>
  </si>
  <si>
    <t>თიკერი - ცეცხლაურის N1 სკოლა</t>
  </si>
  <si>
    <t>ტუნგოები - ცეცხლაურის N1 სკოლა</t>
  </si>
  <si>
    <t>ლიმონტრესტი  - ცეცხლაურის N1 სკოლა</t>
  </si>
  <si>
    <t>სსიპ ქობულეთის მუნიციპალიტეტის სოფელ ქვედა კვირიკეს საჯარო სკოლა</t>
  </si>
  <si>
    <t>ზედა კვირიკე - ქვედა კვირიკეს სკოლა</t>
  </si>
  <si>
    <t>კვირიკის მეურნეობა, ბეჟანიძეების ასახვევი  - ქვედა კვირიკეს სკოლა</t>
  </si>
  <si>
    <t>ბობოყვათი - ქვედა კვირიკეს სკოლა</t>
  </si>
  <si>
    <t>აბაშიძეების უბანი - ქვედა კვირიკეს სკოლა</t>
  </si>
  <si>
    <t xml:space="preserve">სსიპ ომარ ასლანიძის სახელობის ქობულეთის მუნიციპალიტეტის ჯიხანჯურის საჯარო სკოლა </t>
  </si>
  <si>
    <t>ცეცხლაურის გორი (1) - ჯიხანჯურის სკოლა</t>
  </si>
  <si>
    <t>ცეცხლაურის გორი (2) - ჯიხანჯურის სკოლა</t>
  </si>
  <si>
    <t>ზედა ლეღვა - ჯიხანჯურის სკოლა</t>
  </si>
  <si>
    <t>დამწვარი გორა - ჯიხანჯურის სკოლა</t>
  </si>
  <si>
    <t>ამირან შაინიძის ქუჩა (1) - ჯიხანჯურის სკოლა</t>
  </si>
  <si>
    <t>ამირან შაინიძის ქუჩა (2) - ჯიხანჯურის სკოლა</t>
  </si>
  <si>
    <t xml:space="preserve"> შაინიძის დასახლება - ჯიხანჯურის სკოლა</t>
  </si>
  <si>
    <t>ლიმონტრესტის დასახლება - ჯიხანჯურის სკოლა</t>
  </si>
  <si>
    <t>გორგაძეების დასახლება - ჯიხანჯურის სკოლა</t>
  </si>
  <si>
    <t>ბერიძის დასახლება - ჯიხანჯურის სკოლა</t>
  </si>
  <si>
    <t xml:space="preserve">სსიპ ქობულეთის მუნიციპალიტეტის სოფელ ჩაქვის N1 საჯარო სკოლა </t>
  </si>
  <si>
    <t>პეტრას ციხე - შუაღელეს გადასახვევი - ციხისძირის მეურნეობა - ბუკნარი - ჩაქვის N1 სკოლა</t>
  </si>
  <si>
    <t>ზედა აჭყვა - ჩაქვის N1 სკოლა</t>
  </si>
  <si>
    <t>გვირაბი - სახალვაშო - მე-7 მიკრორაიონის გადასახვევი - ბოტანიკური ბაღი -  ჩაქვის N1 სკოლა</t>
  </si>
  <si>
    <t>ჩაისუბნის ფაბრიკა - ლომების დასახლება - ბოტანიკური ბაღი - ჩაქვის N1 სკოლა</t>
  </si>
  <si>
    <r>
      <t>ხალა - გორგაძეების გადასახვევი - „პრესოვკა“-</t>
    </r>
    <r>
      <rPr>
        <sz val="9"/>
        <color theme="1"/>
        <rFont val="DejaVu Sans"/>
        <charset val="1"/>
      </rPr>
      <t>კეჟერაძნეების</t>
    </r>
    <r>
      <rPr>
        <sz val="9"/>
        <rFont val="DejaVu Sans"/>
        <family val="2"/>
      </rPr>
      <t xml:space="preserve"> დასახლება - ჩაქვის N1 სკოლა</t>
    </r>
  </si>
  <si>
    <t>დივიტი - ბუკნარი - ეკლესია - ჩაქვის N1 სკოლა</t>
  </si>
  <si>
    <t>სასტუმრო „ოაზისი“ - ჩაქვის N1 სკოლა</t>
  </si>
  <si>
    <t>კვლევითი ინსტიტუტი - ჩაქვის N1 სკოლა</t>
  </si>
  <si>
    <t>მემედ აბაშიძის ქუჩა (საჩინო) - ჩაქვის N1 სკოლა</t>
  </si>
  <si>
    <t>ჩაქვის#1 საჯარო  სკოლა-გოგოლიშვილის პირველი შესახვევი</t>
  </si>
  <si>
    <t xml:space="preserve">სსიპ ქობულეთის მუნიციპალიტეტის სოფელ მუხაესტატეს საჯარო სკოლა </t>
  </si>
  <si>
    <t>ბათნიძეების დასახლება - მუხაესტატეს სკოლა</t>
  </si>
  <si>
    <t>ფაბრიკის დასახლება - მუხაესტატეს სკოლა</t>
  </si>
  <si>
    <t>კონცხა - წყავროკას დასახლება - მუხაესტატეს სკოლა</t>
  </si>
  <si>
    <t>გვარას დასახლება - მუხაესტატეს სკოლა</t>
  </si>
  <si>
    <t>ანანიძეები - რომანაძეები - მუხაესტატეს სკოლა</t>
  </si>
  <si>
    <t>ძიძიგურეები–ქათამაძეები - მუხაესტატეს სკოლა</t>
  </si>
  <si>
    <t xml:space="preserve">სსიპ ქობულეთის მუნიციპალიტეტის სოფელ ზედა აჭყვას საჯარო სკოლა </t>
  </si>
  <si>
    <t>გორგაძეები - ზედა აჭყვას სკოლა</t>
  </si>
  <si>
    <t>აჭყვა - ზედა აჭყვას სკოლა</t>
  </si>
  <si>
    <t>სურნალა - ზედა აჭყვას სკოლა</t>
  </si>
  <si>
    <t>ჩაქვის მეურნეობა  - ზედა აჭყვას სკოლა</t>
  </si>
  <si>
    <t xml:space="preserve">სსიპ ქობულეთის მუნიციპალიტეტის სოფელ ბობოყვათის საჯარო სკოლა </t>
  </si>
  <si>
    <t>იასამეთი - ბობოყვათის სკოლა</t>
  </si>
  <si>
    <t>ქვედა დაგვა - ბობოყვათის სკოლა</t>
  </si>
  <si>
    <t>ზედა დაგვა - ბობოყვათის სკოლა</t>
  </si>
  <si>
    <t>ემტეესის დასახლება - ბობოყვათის სკოლა</t>
  </si>
  <si>
    <t>ფარჩხელები  - ბობოყვათის სკოლა</t>
  </si>
  <si>
    <t>სინასკურა  - ბობოყვათის სკოლა</t>
  </si>
  <si>
    <t>დაგვა- ბობოყვათის სკოლა</t>
  </si>
  <si>
    <t>მანელიშვილები - ბობოყვათის სკოლა</t>
  </si>
  <si>
    <t>დოლიძეები - ბობოყვათის სკოლა</t>
  </si>
  <si>
    <t>შაინიძეები - ბობოყვათის სკოლა</t>
  </si>
  <si>
    <t>კილაძეები - ბობოყვათის სკოლა</t>
  </si>
  <si>
    <t>ფაღავები - ბობოყვათის სკოლა</t>
  </si>
  <si>
    <t xml:space="preserve">სსიპ ქობულეთის მუნიციპალიტეტის სოფელ ლეღვას N1 საჯარო სკოლა </t>
  </si>
  <si>
    <t>სეფერთელაძეები - ლეღვას N1 სკოლა</t>
  </si>
  <si>
    <t>გიორგაძეები - ლეღვას N1 სკოლა</t>
  </si>
  <si>
    <t>რომანაძეები - ლეღვას N1 სკოლა</t>
  </si>
  <si>
    <t>ანანიძეები - ლეღვას N1 სკოლა</t>
  </si>
  <si>
    <t>ჯინჭარაძეების გორა - ლეღვას N1 სკოლა</t>
  </si>
  <si>
    <t>ხინიკაძეების გორი - ლეღვას N1 სკოლა</t>
  </si>
  <si>
    <t>ტაკიძეები - ლეღვას N1 სკოლა</t>
  </si>
  <si>
    <t>ჩეხედნის დასახლება (1) - ლეღვას N1 სკოლა</t>
  </si>
  <si>
    <t>ჩეხედნის დასახლება (2) - ლეღვას N1 სკოლა</t>
  </si>
  <si>
    <t>ჩეხედნის დასახლება (3) - ლეღვას N1 სკოლა</t>
  </si>
  <si>
    <t>სკურა - ლეღვას N1 სკოლა</t>
  </si>
  <si>
    <t>წულუკიძეები - ლეღვას N1 სკოლა</t>
  </si>
  <si>
    <t>მოწყობილი - ლეღვას N1 სკოლა</t>
  </si>
  <si>
    <t xml:space="preserve">სსიპ სეიდ გვარიშვილის სახელობის ქობულეთის მუნიციპალიტეტის სოფელ ხალას საჯარო სკოლა </t>
  </si>
  <si>
    <t>ხალისთავი - ხალას სკოლა</t>
  </si>
  <si>
    <t>ნათელაქედი - ხალას სკოლა</t>
  </si>
  <si>
    <t>ქარცივაძეები - ხალას სკოლა</t>
  </si>
  <si>
    <t>ჩაისუბანი (ნაკაშიძეები)  - ხალას სკოლა</t>
  </si>
  <si>
    <t>ჭერეთული  - ხალას სკოლა</t>
  </si>
  <si>
    <t>ბერიძეები - ხალას სკოლა</t>
  </si>
  <si>
    <t>ზოიძეები - ხალას სკოლა</t>
  </si>
  <si>
    <t>იმნაძეები2 - ხალას სკოლა</t>
  </si>
  <si>
    <t>შმმ მოსწავლეა და ესაჭიროება ცალკე სახლიდან გადაყვანა სკოლაში</t>
  </si>
  <si>
    <t>იმნაძეები - ხალას სკოლა</t>
  </si>
  <si>
    <t>15.00</t>
  </si>
  <si>
    <t>ჩაქვი („პაჟარნია“) - ხალას სკოლა</t>
  </si>
  <si>
    <t xml:space="preserve">სსიპ რაულ მჟავანაძის სახელობის ქობულეთის მუნიციპალიტეტის სოფელ ლეღვას N2 საჯარო სკოლა </t>
  </si>
  <si>
    <t>ჩოლოქის დასახლება - ლეღვას N2 სკოლა</t>
  </si>
  <si>
    <t>საქორია - სკურა - ლეღვას N2 სკოლა</t>
  </si>
  <si>
    <t>ზედა ლეღვა (დამწვარი გორი, ჯიხანჯურის დასახლება) - ლეღვას N2 სკოლა</t>
  </si>
  <si>
    <t>ზედა გორი - ლეღვას N2 სკოლა</t>
  </si>
  <si>
    <t>შუა გორი N1 - ლეღვას N2 სკოლა</t>
  </si>
  <si>
    <t>შუა გორი N2 - ლეღვას N2 სკოლა</t>
  </si>
  <si>
    <t>ოქროპირიძეების დასახლება-ლეღვას N2 საჯარო სკოლა</t>
  </si>
  <si>
    <t>ბინები -  ქარცივაძეების დასახლება - ლეღვას N2 სკოლა</t>
  </si>
  <si>
    <t xml:space="preserve">სსიპ ქობულეთის მუნიციპალიტეტის სოფელ კვირიკეს N1 საჯარო სკოლა </t>
  </si>
  <si>
    <t>ჰესის დასახლება - კვირიკეს N1 სკოლა</t>
  </si>
  <si>
    <t>მესხიძეების დასახლება - კვირიკეს N1 სკოლა</t>
  </si>
  <si>
    <t>ვერულიძეების დასახლება - კვირიკეს N1 სკოლა</t>
  </si>
  <si>
    <t>ცენტერაძეების დასახლება -კვირიკის#1 სკოლა</t>
  </si>
  <si>
    <t xml:space="preserve">სსიპ თეიმურაზ ჯორბენაძის სახელობის ქალაქ ქობულეთის N3 საჯარო სკოლა </t>
  </si>
  <si>
    <t>ჩოლოქის დასახლება - არქეოლოგიური გათხრების დასახლება - ქობულეთის N3 სკოლა</t>
  </si>
  <si>
    <t>ჩოლოქის დასახლება - ქობულეთის N3 სკოლა</t>
  </si>
  <si>
    <t>ჩოლოქი ივერიის დასახლება - ქობულეთის N3 სკოლა</t>
  </si>
  <si>
    <t>შეკვეთილი, კაპროვანის დასახლება - ქობულეთის N3 სკოლა</t>
  </si>
  <si>
    <t>ფიჭვნარის დასახლება - ქობულეთის N3 სკოლა</t>
  </si>
  <si>
    <t xml:space="preserve">სსიპ ბადრი ბერანძის სახელობის ქალაქ ქობულეთის N6 საჯარო სკოლა </t>
  </si>
  <si>
    <t>ხუცუბანი - თეთროსანი - ახალსოფელი - ქობულეთის N6 სკოლა</t>
  </si>
  <si>
    <t>ბობოყვათი - პლატფორმა - კარიელი - ქობულეთის N6 სკოლა</t>
  </si>
  <si>
    <t>ახალსოფელი - ქობულეთის N6 სკოლა</t>
  </si>
  <si>
    <t>ემტეესი - ციხისძირი - სტალინისუბანი - ქობულეთის N6 სკოლა</t>
  </si>
  <si>
    <t xml:space="preserve">სსიპ ილია ჭავჭავაძის სახელობის ქალაქ ქობულეთის N2 საჯარო სკოლა </t>
  </si>
  <si>
    <t>ოჩხამური - კირპიჩის დასახლება - გვარას გადასახვევი - ახალსოფელი - ქობულეთის N2 სკოლა</t>
  </si>
  <si>
    <t>კოხი - ხუცუბანი - გელაურის დასახლება - ქობულეთის N2 სკოლა</t>
  </si>
  <si>
    <t>ჩოლოქის დასახლება - ქობულეთის N2 სკოლა</t>
  </si>
  <si>
    <t>მტს - ქობულეთის N2 სკოლა</t>
  </si>
  <si>
    <t>ბობოყვათი - ქობულეთის N2 სკოლა</t>
  </si>
  <si>
    <t>ურეკი - ქობულეთის N2 სკოლა</t>
  </si>
  <si>
    <t>თეთროსანი - ქობულეთის N2 სკოლა</t>
  </si>
  <si>
    <t>კირპიჩის დასახლება  - ქობულეთის N2 სკოლა</t>
  </si>
  <si>
    <t xml:space="preserve">სსიპ ქობულეთის მუნიციპალიტეტის სოფელ ჩაისუბნის N2 საჯარო სკოლა </t>
  </si>
  <si>
    <t>ფილიალის დასახლება - ჩაისუბნის N2 სკოლა</t>
  </si>
  <si>
    <t>საცდელი დასახლება - ჩაისუბნის N2 სკოლა</t>
  </si>
  <si>
    <t>პატარა გორი - ჩაისუბნის N2 სკოლა</t>
  </si>
  <si>
    <t>ყურშუბაძეები - ჩაისუბნის N2 სკოლა</t>
  </si>
  <si>
    <t>გასამანია - ჩაისუბნის N2 სკოლა</t>
  </si>
  <si>
    <t>ჩიბურდანიძეები - ჩაისუბნის N2 სკოლა</t>
  </si>
  <si>
    <t>ბასილაძეები - ჩაისუბნის N2 სკოლა</t>
  </si>
  <si>
    <t>შუამთა - ჩაისუბნის N2 სკოლა</t>
  </si>
  <si>
    <t>ცეცხლაძეები - ჩაისუბნის N2 სკოლა</t>
  </si>
  <si>
    <t>ქვისხიდი - ჩაისუბნის N2 სკოლა</t>
  </si>
  <si>
    <t>ჭურკვეიძეები - ჩაისუბნის N2 სკოლა</t>
  </si>
  <si>
    <t>დავითური - ჩაისუბნის N2 სკოლა</t>
  </si>
  <si>
    <t>გორგილაძეები - ჩაისუბნის N2 სკოლა</t>
  </si>
  <si>
    <t>ველი - ჩაისუბნის N2 სკოლა</t>
  </si>
  <si>
    <t>ჩაქვი - ჩაისუბნის N2 სკოლა</t>
  </si>
  <si>
    <t xml:space="preserve">სსიპ ქობულეთის მუნიციპალიტეტის სოფელ ხუცუბნის საჯარო სკოლა </t>
  </si>
  <si>
    <t>თეთროსანი 1 - ქვედა სამების სკოლა</t>
  </si>
  <si>
    <t>თეთროსანი 2 - ქვედა სამების სკოლა</t>
  </si>
  <si>
    <t>თეთროსანი 3 - ქვედა სამების სკოლა</t>
  </si>
  <si>
    <t>ბაჯელიძეები 1 - ქვედა სამების სკოლა</t>
  </si>
  <si>
    <t>ბაჯელიძეები 2 - ქვედა სამების სკოლა</t>
  </si>
  <si>
    <t>სოფელ ქობულეთის გზატკეცილი  - ქვედა სამების სკოლა</t>
  </si>
  <si>
    <t>ქ. ქობულეთი -  ირემაძეები - ქვედა სამების სკოლა</t>
  </si>
  <si>
    <t>კონდიდის დასახლება - ტაკიძეების უბანი - ქვედა სამების სკოლა</t>
  </si>
  <si>
    <t>ემირიძეების უბანი - ბოლქვაძეების უბანი - ქვედა სამების სკოლა</t>
  </si>
  <si>
    <t>ანთაძეების უბანი - დავითაძეების უბანი -  ქვედა სამების სკოლა</t>
  </si>
  <si>
    <t>ხუცუბნის სკოლის მიმდებარე ტერიტორია -  ქვედა სამების სკოლა</t>
  </si>
  <si>
    <t xml:space="preserve">სსიპ ქობულეთის მუნიციპალიტეტის სოფელ ცეცხლაურის N2 საჯარო სკოლა </t>
  </si>
  <si>
    <t>ხინოს დასახლება - ტუნგოები - ჭახათის დასახლება - ცეცხლაურის N2 სკოლა</t>
  </si>
  <si>
    <t>ქვედა ლიმონტრესტი - ცეცხლაურის N2 სკოლა</t>
  </si>
  <si>
    <t>წყავროკას დასახლება - ცეცხლაურის N2 სკოლა</t>
  </si>
  <si>
    <t xml:space="preserve">სსიპ ჯემალ ნოღაიდელის სახელობის ქობულეთის მუნიციპალიტეტის სოფელ წყავროკას საჯარო სკოლა </t>
  </si>
  <si>
    <t>სატახია - წყავროკას სკოლა</t>
  </si>
  <si>
    <t>გოლიაური - წყავროკას სკოლა</t>
  </si>
  <si>
    <t>გოლიაძეები - წყავროკას სკოლა</t>
  </si>
  <si>
    <t>მემარნეები - წყავროკას სკოლა</t>
  </si>
  <si>
    <t>ლაზიშვილები - წყავროკას სკოლა</t>
  </si>
  <si>
    <t xml:space="preserve">სსიპ ქობულეთის მუნიციპალიტეტის სოფელ სკურას საჯარო სკოლა </t>
  </si>
  <si>
    <t>სკურასთავი - სკურას სკოლა</t>
  </si>
  <si>
    <t>ნაჯოგური - სკურას სკოლა</t>
  </si>
  <si>
    <t>საქორია - შეკვეთილის ტრასა - სკურას სკოლა</t>
  </si>
  <si>
    <t>ჯიხანჯურის ქედი - სკურას სკოლა</t>
  </si>
  <si>
    <t xml:space="preserve">სსიპ ქობულეთის მუნიციპალიტეტის სოფელ აჭყვისთავის საჯარო სკოლა </t>
  </si>
  <si>
    <t>სახარია - მიქელაძეები - რომანაძეები - აჭყვისთავის სკოლა</t>
  </si>
  <si>
    <t>რომანაძეები - აჭყვისთავის სკოლა</t>
  </si>
  <si>
    <t>ბერიძეები - აჭყვისთავის სკოლა</t>
  </si>
  <si>
    <t>ხაბაზი - კომახიძეები - ხახუტაიშვილები - აჭყვისთავის სკოლა</t>
  </si>
  <si>
    <t>ზოიძეები - აჭყვისთავის სკოლა</t>
  </si>
  <si>
    <t>ანანიძეები - აჭყვისთავის სკოლა</t>
  </si>
  <si>
    <t>მემარნეები - აჭყვისთავის სკოლა</t>
  </si>
  <si>
    <t>ჯაფარიძეები - აჭყვისთავის სკოლა</t>
  </si>
  <si>
    <t>სსიპ ქობულეთის მუნიციპალიტეტის სოფელ ნაკაიძეების საჯარო სკოლა</t>
  </si>
  <si>
    <t>თეთროსანი - კორეის დასახლება - ირემაძეები - ნაკაიძეების სკოლა</t>
  </si>
  <si>
    <t>მუხიანის(უკრაინელების რკინა ბიტონის ქარხნის )დასახლება-ნაკაიძეების სკოლა</t>
  </si>
  <si>
    <t xml:space="preserve">სსიპ გიორგი შაინიძის სახელობის ქობულეთის მუნიციპალიტეტის დაბა ოჩხამურის საჯარო სკოლა </t>
  </si>
  <si>
    <t>მუხაესტატე - ზედა ოჩხამური - დაბა ოჩხამურის სკოლა</t>
  </si>
  <si>
    <t>ტუნგოს ქარხნის დასახლება - დაბა ოჩხამურის სკოლა</t>
  </si>
  <si>
    <t>ჩოლოქის დასახლება - კოსტავას ქუჩა - დაბა ოჩხამურის სკოლა</t>
  </si>
  <si>
    <t>აგურქარხნის დაწყებითი სკოლა - ზედა ოჩხამური - დაბა ოჩხამურის სკოლა</t>
  </si>
  <si>
    <t xml:space="preserve">სსიპ ქობულეთის მუნიციპალიტეტის დაგვას საჯარო სკოლა </t>
  </si>
  <si>
    <t>შუაღელეს საზღვრიდან - საბაზო სკოლა - დაგვას სკოლა</t>
  </si>
  <si>
    <t>ლაზისტანის დასახლება - დაწყებითი სკოლა - დაგვას სკოლა</t>
  </si>
  <si>
    <t>დაგვა ჯაბნიძეების დასახლება - დაგვას სკოლა</t>
  </si>
  <si>
    <t>დაგვა მერვე ბრიგადა - დაგვას სკოლა</t>
  </si>
  <si>
    <t>დაგვა მეშვიდე ბრიგადა - დაგვას სკოლა</t>
  </si>
  <si>
    <t>ქარცივაძეების უბანი - საბაზო სკოლა - დაგვას სკოლა</t>
  </si>
  <si>
    <t>ჯაბნიძეების დასახლება -დაგვას საჯარო სკოლები</t>
  </si>
  <si>
    <t xml:space="preserve">სსიპ ჯემალ არძენაძის სახელობის ქობულეთის მუნიციპალიტეტის სოფელ ჩაქვის N2 საჯარო სკოლა </t>
  </si>
  <si>
    <t>სახალვაშოს უბანი - ჩაქვის N2 სკოლა</t>
  </si>
  <si>
    <t>მესამე გორა - ჩაქვის N2 სკოლა</t>
  </si>
  <si>
    <t>მეორე გორა - ჩაქვის N2 სკოლა</t>
  </si>
  <si>
    <t>პირველი გორა - ჩაქვის N2 სკოლა</t>
  </si>
  <si>
    <t>გოგრაჭაძეების უბანი - ჩაქვის N2 სკოლა</t>
  </si>
  <si>
    <t>მე-4 ბაღი - ჩაქვის N2 სკოლა</t>
  </si>
  <si>
    <t>ფილიალი - ჩაქვის N2 სკოლა</t>
  </si>
  <si>
    <t>კახიძეების უბანი - ჩაქვის N2 სკოლა</t>
  </si>
  <si>
    <t xml:space="preserve">სსიპ  ქობულეთის მუნიციპალიტეტის სოფელ ზედა კვირიკეს საჯარო სკოლა </t>
  </si>
  <si>
    <t>დაგვას საზღვარი (დავითაძეები, ხოზრევანიძეები) - ზედა კვირიკეს სკოლა</t>
  </si>
  <si>
    <t>14;50</t>
  </si>
  <si>
    <t>მახარაძეების დასახლება - ზედა კვირიკეს სკოლა</t>
  </si>
  <si>
    <t>რევაზიშვილების დასახლება - ზედა კვირიკეს სკოლა</t>
  </si>
  <si>
    <t>ბერიძეებისა და ბერძნების დასახლება - ზედა კვირიკეს სკოლა</t>
  </si>
  <si>
    <t xml:space="preserve">სსიპ  ქობულეთის მუნიციპალიტეტის სოფელ გვარას საჯარო სკოლა </t>
  </si>
  <si>
    <t>ოზურგეთის გზიდან გადასახვევი - გვარას სკოლა</t>
  </si>
  <si>
    <t>კონდიდი - გვარას სკოლა</t>
  </si>
  <si>
    <t xml:space="preserve">სსიპ  ქობულეთის მუნიციპალიტეტის სოფელ ქვედა სამების საჯარო სკოლა </t>
  </si>
  <si>
    <t>ბაჟუნაიშვილები - ქვედა სამების სკოლა</t>
  </si>
  <si>
    <t>ბლადაძეები - ქვედა სამების სკოლა</t>
  </si>
  <si>
    <t>ხუცუბნის ცენტრალური გზა - ქვედა სამების სკოლა</t>
  </si>
  <si>
    <t>გოგიტიძეები - ხალვაშები და თამაზაშვილები - ქვედა სამების სკოლა</t>
  </si>
  <si>
    <t xml:space="preserve">სსიპ ქობულეთის მუნიციპალიტეტის სოფელ ალამბრის საჯარო სკოლა </t>
  </si>
  <si>
    <t>ინაიშვილები - ალამბრის სკოლა</t>
  </si>
  <si>
    <t>კონდიდი - ალამბრის სკოლა</t>
  </si>
  <si>
    <t>ნიჟარაძეები - ალამბრის სკოლა</t>
  </si>
  <si>
    <t>ციხისყელი - ალამბრის სკოლა</t>
  </si>
  <si>
    <t>უსტალიშვილები - ალამბრის სკოლა</t>
  </si>
  <si>
    <t>სახარია - ალამბრის სკოლა</t>
  </si>
  <si>
    <t>ტაკიძეების გორა - ალამბრის სკოლა</t>
  </si>
  <si>
    <t>კენჭაძეები - ალამბრის სკოლა</t>
  </si>
  <si>
    <t xml:space="preserve">სსიპ ედნარ დიასამიძის სახელობის ქობულეთის მუნიციპალიტეტის სოფელ სახალვაშოს საჯარო სკოლა </t>
  </si>
  <si>
    <t>ომბალაური - სახალვაშოს სკოლა</t>
  </si>
  <si>
    <t>ნიგვზნარა - სახალვაშოს სკოლა</t>
  </si>
  <si>
    <t>ჩაქვის გვირაბი - სახალვაშოს სკოლა</t>
  </si>
  <si>
    <t>გვირაბის მიმდებარე ტერიტორია - სახალვაშოს სკოლა</t>
  </si>
  <si>
    <t xml:space="preserve">სსიპ ქალაქ ქობულეთის N5  საჯარო სკოლა </t>
  </si>
  <si>
    <t>ნაკაიძეების დასახლება - ქობულეთის N5 სკოლა</t>
  </si>
  <si>
    <t>ემტეესის დასახლება - ქობულეთის N5 სკოლა</t>
  </si>
  <si>
    <t>ზ. ხუცუბანი, თეთროსანი,- ქობულეთის #5 საჯარო სკოლა</t>
  </si>
  <si>
    <t xml:space="preserve">სსიპ ქობულეთის მუნიციპალიტეტის სოფელ ქობულეთის საჯარო სკოლა </t>
  </si>
  <si>
    <t>ჯაფარიძეების შესახვევი - მეგრელიძეები - დადიანები - მაჭაკულა - სოფელ ქობულეთის სკოლა</t>
  </si>
  <si>
    <t>კოხი (ქობრონი) - სოფელ ქობულეთის სკოლა</t>
  </si>
  <si>
    <t>მეურნეობა - გოგიბერიძეები - სოფელ ქობულეთის სკოლა</t>
  </si>
  <si>
    <t>ბასილაძეები - ჯაფარიძეები - სოფელ ქობულეთის სკოლა</t>
  </si>
  <si>
    <t>ინაიშვილები - ჭანკურიძეები (ყელი) - სოფელ ქობულეთის სკოლა</t>
  </si>
  <si>
    <t>ბაჯელიძეები - სოფელ ქობულეთის სკოლა</t>
  </si>
  <si>
    <t>ირემაძეები - ჯაფარიძეები - სოფელ ქობულეთის სკოლა</t>
  </si>
  <si>
    <t xml:space="preserve">სსიპ ქალაქ ქობულეთის N1 საჯარო სკოლა </t>
  </si>
  <si>
    <t>ემტეესის დასახლება - ქობულეთის N1 სკოლა</t>
  </si>
  <si>
    <t>ემტეესის დასახლება - ჩხეიძის ქუჩა - ქობულეთის N1 სკოლა</t>
  </si>
  <si>
    <t>სტალინისუბნის დასახლება - ქობულეთის N1 სკოლა</t>
  </si>
  <si>
    <t>სოფელი კვირიკე (ყოფილი საბჭოთა მეურნეობის დასახლება) -სსიპ აკაკი წერეთლის სახელობის ქალაქ ქობულეთის N1 საჯარო სკოლა</t>
  </si>
  <si>
    <t>სტალინისუბანი (2) - ქობულეთის N1 სკოლა</t>
  </si>
  <si>
    <t>დაბა ოჩხამურის  ყოფილი აგურქარხნის დასახლებიდან სსიპ აკაკი წერეთლის სახელობა ქალაქ ქობულეთის N1 საჯარო სკოლა</t>
  </si>
  <si>
    <t xml:space="preserve">სსიპ ქობულეთის მუნიციპალიტეტის სოფელ კოხის საჯარო სკოლა </t>
  </si>
  <si>
    <t>ჯინჭარაძეების ქედი - კოხის სკოლა</t>
  </si>
  <si>
    <t>შევარდნაძეების ქედი - კოხის სკოლა</t>
  </si>
  <si>
    <t>გოგმაჩაძეების ქედი - კოხის სკოლა</t>
  </si>
  <si>
    <t>მჟავანაძეების ქედი - კოხის სკოლა</t>
  </si>
  <si>
    <t>ევგენიძის ქედი - კოხის სკოლა</t>
  </si>
  <si>
    <t>შავიშვილის ქედი - კოხის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</si>
</sst>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6"/>
      <name val="DejaVu Sans"/>
      <family val="2"/>
    </font>
    <font>
      <sz val="6"/>
      <color theme="1"/>
      <name val="DejaVu Sans"/>
      <family val="2"/>
      <charset val="1"/>
    </font>
    <font>
      <sz val="9"/>
      <color theme="1"/>
      <name val="Cambria"/>
      <family val="1"/>
      <charset val="1"/>
    </font>
    <font>
      <sz val="9"/>
      <color rgb="FFFF0000"/>
      <name val="Cambria"/>
      <family val="1"/>
    </font>
    <font>
      <sz val="6"/>
      <color theme="1"/>
      <name val="DejaVu Sans"/>
      <family val="2"/>
    </font>
    <font>
      <sz val="11"/>
      <color theme="1"/>
      <name val="Sylfaen"/>
      <family val="1"/>
      <charset val="1"/>
    </font>
    <font>
      <sz val="9"/>
      <name val="DejaVu Sans"/>
      <charset val="1"/>
    </font>
    <font>
      <sz val="9"/>
      <color rgb="FF00B050"/>
      <name val="DejaVu Sans"/>
      <charset val="1"/>
    </font>
    <font>
      <sz val="11"/>
      <name val="Calibri"/>
      <family val="2"/>
      <scheme val="minor"/>
    </font>
    <font>
      <sz val="9"/>
      <color theme="1"/>
      <name val="DejaVu Sans"/>
      <charset val="1"/>
    </font>
    <font>
      <sz val="9"/>
      <name val="DejaVu Sans"/>
    </font>
    <font>
      <sz val="6"/>
      <name val="DejaVu Sans"/>
      <family val="2"/>
      <charset val="1"/>
    </font>
    <font>
      <sz val="9"/>
      <name val="Sylfaen"/>
      <family val="1"/>
      <charset val="1"/>
    </font>
    <font>
      <sz val="9"/>
      <name val="Verdana"/>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21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8" fillId="3" borderId="1" xfId="0" applyNumberFormat="1" applyFont="1" applyFill="1" applyBorder="1" applyAlignment="1">
      <alignment horizontal="center" vertical="center" wrapText="1"/>
    </xf>
    <xf numFmtId="20" fontId="16"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2" fontId="8"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xf>
    <xf numFmtId="20" fontId="17" fillId="3" borderId="1" xfId="0" applyNumberFormat="1" applyFont="1" applyFill="1" applyBorder="1" applyAlignment="1">
      <alignment horizontal="center" vertical="center" wrapText="1"/>
    </xf>
    <xf numFmtId="20" fontId="18" fillId="3" borderId="1" xfId="0"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0" fillId="3" borderId="1" xfId="0" applyFill="1" applyBorder="1"/>
    <xf numFmtId="0" fontId="8" fillId="3" borderId="34" xfId="0" applyFont="1" applyFill="1" applyBorder="1" applyAlignment="1">
      <alignment horizontal="center" vertical="center" wrapText="1"/>
    </xf>
    <xf numFmtId="2" fontId="8" fillId="3" borderId="8" xfId="0" applyNumberFormat="1" applyFont="1" applyFill="1" applyBorder="1" applyAlignment="1">
      <alignment horizontal="center" vertical="center" wrapText="1"/>
    </xf>
    <xf numFmtId="20" fontId="20" fillId="3" borderId="1" xfId="0" applyNumberFormat="1" applyFont="1" applyFill="1" applyBorder="1" applyAlignment="1">
      <alignment horizontal="center" vertical="center" wrapText="1"/>
    </xf>
    <xf numFmtId="0" fontId="3" fillId="3" borderId="34"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8" fillId="3" borderId="35" xfId="0" applyFont="1" applyFill="1" applyBorder="1" applyAlignment="1">
      <alignment horizontal="center" vertical="center" wrapText="1"/>
    </xf>
    <xf numFmtId="0" fontId="0" fillId="3" borderId="1" xfId="0" applyFill="1" applyBorder="1" applyAlignment="1">
      <alignment wrapText="1"/>
    </xf>
    <xf numFmtId="0" fontId="0" fillId="3" borderId="1" xfId="0" applyFill="1" applyBorder="1" applyAlignment="1">
      <alignment horizontal="center" wrapText="1"/>
    </xf>
    <xf numFmtId="20" fontId="8" fillId="3" borderId="8" xfId="0" applyNumberFormat="1" applyFont="1" applyFill="1" applyBorder="1" applyAlignment="1">
      <alignment horizontal="center" vertical="center" wrapText="1"/>
    </xf>
    <xf numFmtId="0" fontId="8" fillId="3" borderId="8" xfId="0" applyFont="1" applyFill="1" applyBorder="1" applyAlignment="1">
      <alignment horizontal="center" vertical="center" wrapText="1"/>
    </xf>
    <xf numFmtId="20" fontId="16" fillId="3" borderId="6" xfId="0" applyNumberFormat="1" applyFont="1" applyFill="1" applyBorder="1" applyAlignment="1">
      <alignment horizontal="center" vertical="center" wrapText="1"/>
    </xf>
    <xf numFmtId="20" fontId="3" fillId="3" borderId="8" xfId="0" applyNumberFormat="1" applyFont="1" applyFill="1" applyBorder="1" applyAlignment="1">
      <alignment horizontal="center" vertical="center" wrapText="1"/>
    </xf>
    <xf numFmtId="0" fontId="0" fillId="3" borderId="1" xfId="0" applyFont="1" applyFill="1" applyBorder="1" applyAlignment="1">
      <alignment horizontal="center" wrapText="1"/>
    </xf>
    <xf numFmtId="20" fontId="3" fillId="3" borderId="1" xfId="0" applyNumberFormat="1" applyFont="1" applyFill="1" applyBorder="1" applyAlignment="1">
      <alignment horizontal="center" vertical="center" wrapText="1"/>
    </xf>
    <xf numFmtId="20" fontId="16" fillId="3" borderId="8" xfId="0" applyNumberFormat="1" applyFont="1" applyFill="1" applyBorder="1" applyAlignment="1">
      <alignment horizontal="center" vertical="center" wrapText="1"/>
    </xf>
    <xf numFmtId="2" fontId="3" fillId="3"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2" fontId="13" fillId="3"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xf>
    <xf numFmtId="2" fontId="14" fillId="3" borderId="1" xfId="0" applyNumberFormat="1" applyFont="1" applyFill="1" applyBorder="1" applyAlignment="1">
      <alignment horizontal="center" vertical="center"/>
    </xf>
    <xf numFmtId="20" fontId="15" fillId="3"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2" fontId="14" fillId="3" borderId="1" xfId="0" applyNumberFormat="1" applyFont="1" applyFill="1" applyBorder="1" applyAlignment="1">
      <alignment horizontal="center" vertical="center" wrapText="1"/>
    </xf>
    <xf numFmtId="2" fontId="15" fillId="3" borderId="1" xfId="0" applyNumberFormat="1"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2" fontId="15" fillId="3" borderId="1" xfId="0" applyNumberFormat="1" applyFont="1" applyFill="1" applyBorder="1" applyAlignment="1">
      <alignment horizontal="center" vertical="center"/>
    </xf>
    <xf numFmtId="20" fontId="14" fillId="3" borderId="1" xfId="0" applyNumberFormat="1" applyFont="1" applyFill="1" applyBorder="1" applyAlignment="1">
      <alignment horizontal="center" vertical="center"/>
    </xf>
    <xf numFmtId="0" fontId="14" fillId="3" borderId="1" xfId="0" applyFont="1" applyFill="1" applyBorder="1" applyAlignment="1">
      <alignment horizontal="center"/>
    </xf>
    <xf numFmtId="2" fontId="14" fillId="3" borderId="1" xfId="0" applyNumberFormat="1" applyFont="1" applyFill="1" applyBorder="1" applyAlignment="1">
      <alignment horizontal="center"/>
    </xf>
    <xf numFmtId="20" fontId="14" fillId="3" borderId="1" xfId="0" applyNumberFormat="1" applyFont="1" applyFill="1" applyBorder="1" applyAlignment="1">
      <alignment horizontal="center" vertical="center" wrapText="1"/>
    </xf>
    <xf numFmtId="20" fontId="27" fillId="3" borderId="1" xfId="0" applyNumberFormat="1" applyFont="1" applyFill="1" applyBorder="1" applyAlignment="1">
      <alignment horizontal="center" vertical="center" wrapText="1"/>
    </xf>
    <xf numFmtId="20" fontId="28" fillId="3" borderId="1" xfId="0" applyNumberFormat="1" applyFont="1" applyFill="1" applyBorder="1" applyAlignment="1">
      <alignment horizontal="center" vertical="center" wrapText="1"/>
    </xf>
    <xf numFmtId="0" fontId="28" fillId="3" borderId="1" xfId="0" applyFont="1" applyFill="1" applyBorder="1" applyAlignment="1">
      <alignment horizontal="center" vertical="center" wrapText="1"/>
    </xf>
    <xf numFmtId="2" fontId="28" fillId="3" borderId="1" xfId="0" applyNumberFormat="1" applyFont="1" applyFill="1" applyBorder="1" applyAlignment="1">
      <alignment horizontal="center" vertical="center" wrapText="1"/>
    </xf>
    <xf numFmtId="20" fontId="13" fillId="3" borderId="1" xfId="0" applyNumberFormat="1"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2" fontId="13" fillId="3" borderId="1" xfId="0" applyNumberFormat="1" applyFont="1" applyFill="1" applyBorder="1" applyAlignment="1">
      <alignment horizontal="center"/>
    </xf>
    <xf numFmtId="2" fontId="13" fillId="3" borderId="1" xfId="0" applyNumberFormat="1" applyFont="1" applyFill="1"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0" fillId="3" borderId="6" xfId="0" applyFill="1" applyBorder="1" applyAlignment="1">
      <alignment horizontal="center" wrapText="1"/>
    </xf>
    <xf numFmtId="0" fontId="0" fillId="3" borderId="7" xfId="0" applyFill="1" applyBorder="1" applyAlignment="1">
      <alignment horizontal="center" wrapText="1"/>
    </xf>
    <xf numFmtId="0" fontId="0" fillId="3" borderId="8" xfId="0" applyFill="1" applyBorder="1" applyAlignment="1">
      <alignment horizontal="center" wrapText="1"/>
    </xf>
    <xf numFmtId="0" fontId="22" fillId="3" borderId="1" xfId="0" applyFont="1" applyFill="1" applyBorder="1" applyAlignment="1">
      <alignment horizontal="center" vertical="center" wrapText="1"/>
    </xf>
    <xf numFmtId="0" fontId="24" fillId="3" borderId="6" xfId="0" applyFont="1" applyFill="1" applyBorder="1" applyAlignment="1">
      <alignment horizontal="center" wrapText="1"/>
    </xf>
    <xf numFmtId="0" fontId="24" fillId="3" borderId="8" xfId="0" applyFont="1" applyFill="1" applyBorder="1" applyAlignment="1">
      <alignment horizontal="center" wrapText="1"/>
    </xf>
    <xf numFmtId="0" fontId="4" fillId="3" borderId="1" xfId="0" applyFont="1" applyFill="1" applyBorder="1" applyAlignment="1">
      <alignment horizontal="center" vertical="center"/>
    </xf>
    <xf numFmtId="0" fontId="24" fillId="3" borderId="6" xfId="0" applyFont="1" applyFill="1" applyBorder="1" applyAlignment="1">
      <alignment horizontal="center"/>
    </xf>
    <xf numFmtId="0" fontId="24" fillId="3" borderId="8" xfId="0" applyFont="1" applyFill="1" applyBorder="1" applyAlignment="1">
      <alignment horizontal="center"/>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0" fontId="0" fillId="3" borderId="8" xfId="0" applyFill="1" applyBorder="1" applyAlignment="1">
      <alignment horizontal="center" vertical="center" wrapText="1"/>
    </xf>
    <xf numFmtId="0" fontId="24" fillId="3" borderId="7" xfId="0" applyFont="1" applyFill="1" applyBorder="1" applyAlignment="1">
      <alignment horizontal="center"/>
    </xf>
    <xf numFmtId="0" fontId="26" fillId="3" borderId="6" xfId="0" applyFont="1" applyFill="1" applyBorder="1" applyAlignment="1">
      <alignment horizontal="center" vertical="center" wrapText="1"/>
    </xf>
    <xf numFmtId="0" fontId="0" fillId="3" borderId="6" xfId="0" applyFont="1"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8" xfId="0" applyFont="1" applyFill="1" applyBorder="1" applyAlignment="1">
      <alignment horizontal="center" vertical="center" wrapText="1"/>
    </xf>
    <xf numFmtId="0" fontId="0" fillId="3" borderId="6" xfId="0" applyFont="1" applyFill="1" applyBorder="1" applyAlignment="1">
      <alignment horizontal="center" wrapText="1"/>
    </xf>
    <xf numFmtId="0" fontId="0" fillId="3" borderId="7" xfId="0" applyFont="1" applyFill="1" applyBorder="1" applyAlignment="1">
      <alignment horizontal="center" wrapText="1"/>
    </xf>
    <xf numFmtId="0" fontId="0" fillId="3" borderId="8" xfId="0" applyFont="1" applyFill="1" applyBorder="1" applyAlignment="1">
      <alignment horizontal="center" wrapText="1"/>
    </xf>
    <xf numFmtId="0" fontId="15" fillId="3" borderId="6"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6" xfId="0" applyFont="1" applyFill="1" applyBorder="1" applyAlignment="1">
      <alignment horizontal="center" vertical="center"/>
    </xf>
    <xf numFmtId="0" fontId="14" fillId="3" borderId="7" xfId="0" applyFont="1" applyFill="1" applyBorder="1" applyAlignment="1">
      <alignment horizontal="center" vertical="center"/>
    </xf>
    <xf numFmtId="0" fontId="14" fillId="3" borderId="8" xfId="0" applyFont="1" applyFill="1" applyBorder="1" applyAlignment="1">
      <alignment horizontal="center" vertical="center"/>
    </xf>
    <xf numFmtId="0" fontId="15" fillId="3" borderId="1"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28" fillId="3" borderId="6" xfId="0" applyFont="1" applyFill="1" applyBorder="1" applyAlignment="1">
      <alignment horizontal="center" vertical="center" wrapText="1"/>
    </xf>
    <xf numFmtId="0" fontId="28" fillId="3" borderId="8" xfId="0" applyFont="1" applyFill="1" applyBorder="1" applyAlignment="1">
      <alignment horizontal="center" vertical="center" wrapText="1"/>
    </xf>
    <xf numFmtId="0" fontId="29" fillId="3" borderId="6" xfId="0" applyFont="1" applyFill="1" applyBorder="1" applyAlignment="1">
      <alignment horizontal="center" vertical="center" wrapText="1"/>
    </xf>
    <xf numFmtId="0" fontId="29" fillId="3" borderId="8"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00000000-0008-0000-0000-00007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00000000-0008-0000-0000-00007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00000000-0008-0000-0000-00007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00000000-0008-0000-0000-00007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00000000-0008-0000-0000-00007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00000000-0008-0000-0000-00007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00000000-0008-0000-0000-00007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00000000-0008-0000-0000-00007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00000000-0008-0000-0000-00007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00000000-0008-0000-0000-00007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00000000-0008-0000-0000-00007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00000000-0008-0000-0000-00007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00000000-0008-0000-0000-00007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00000000-0008-0000-0000-00007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00000000-0008-0000-0000-00008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000000-0008-0000-0000-00008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00000000-0008-0000-0000-00008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000000-0008-0000-0000-00008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00000000-0008-0000-0000-00008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00000000-0008-0000-0000-00008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00000000-0008-0000-0000-00008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00000000-0008-0000-0000-00008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00000000-0008-0000-0000-00008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00000000-0008-0000-0000-00008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00000000-0008-0000-0000-00008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00000000-0008-0000-0000-00008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00000000-0008-0000-0000-00008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00000000-0008-0000-0000-00008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00000000-0008-0000-0000-00008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00000000-0008-0000-0000-00008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00000000-0008-0000-0000-00009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00000000-0008-0000-0000-00009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00000000-0008-0000-0000-00009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00000000-0008-0000-0000-00009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00000000-0008-0000-0000-00009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00000000-0008-0000-0000-00009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00000000-0008-0000-0000-00009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00000000-0008-0000-0000-00009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00000000-0008-0000-0000-00009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00000000-0008-0000-0000-00009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00000000-0008-0000-0000-00009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00000000-0008-0000-0000-00009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00000000-0008-0000-0000-00009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00000000-0008-0000-0000-00009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00000000-0008-0000-0000-00009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00000000-0008-0000-0000-00009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00000000-0008-0000-0000-0000A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00000000-0008-0000-0000-0000A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00000000-0008-0000-0000-0000A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00000000-0008-0000-0000-0000A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00000000-0008-0000-0000-0000A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00000000-0008-0000-0000-0000A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00000000-0008-0000-0000-0000A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00000000-0008-0000-0000-0000A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00000000-0008-0000-0000-0000A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00000000-0008-0000-0000-0000A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00000000-0008-0000-0000-0000A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00000000-0008-0000-0000-0000A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00000000-0008-0000-0000-0000A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00000000-0008-0000-0000-0000A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00000000-0008-0000-0000-0000A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00000000-0008-0000-0000-0000A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00000000-0008-0000-0000-0000B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00000000-0008-0000-0000-0000B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00000000-0008-0000-0000-0000B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00000000-0008-0000-0000-0000B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0000000-0008-0000-0000-0000B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00000000-0008-0000-0000-0000B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00000000-0008-0000-0000-0000B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00000000-0008-0000-0000-0000B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00000000-0008-0000-0000-0000B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00000000-0008-0000-0000-0000B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00000000-0008-0000-0000-0000B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00000000-0008-0000-0000-0000B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00000000-0008-0000-0000-0000B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00000000-0008-0000-0000-0000B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0000000-0008-0000-0000-0000B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00000000-0008-0000-0000-0000B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00000000-0008-0000-0000-0000C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00000000-0008-0000-0000-0000C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0000000-0008-0000-0000-0000C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00000000-0008-0000-0000-0000C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00000000-0008-0000-0000-0000C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00000000-0008-0000-0000-0000C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00000000-0008-0000-0000-0000C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00000000-0008-0000-0000-0000C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00000000-0008-0000-0000-0000C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00000000-0008-0000-0000-0000C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00000000-0008-0000-0000-0000C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00000000-0008-0000-0000-0000C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00000000-0008-0000-0000-0000C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00000000-0008-0000-0000-0000C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00000000-0008-0000-0000-0000C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00000000-0008-0000-0000-0000C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00000000-0008-0000-0000-0000D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00000000-0008-0000-0000-0000D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00000000-0008-0000-0000-0000D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00000000-0008-0000-0000-0000D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00000000-0008-0000-0000-0000D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00000000-0008-0000-0000-0000D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00000000-0008-0000-0000-0000D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00000000-0008-0000-0000-0000D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00000000-0008-0000-0000-0000D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00000000-0008-0000-0000-0000D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00000000-0008-0000-0000-0000D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00000000-0008-0000-0000-0000D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00000000-0008-0000-0000-0000D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00000000-0008-0000-0000-0000D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00000000-0008-0000-0000-0000D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0000000-0008-0000-0000-0000D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00000000-0008-0000-0000-0000E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00000000-0008-0000-0000-0000E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00000000-0008-0000-0000-0000E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00000000-0008-0000-0000-0000E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00000000-0008-0000-0000-0000E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00000000-0008-0000-0000-0000E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00000000-0008-0000-0000-0000E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00000000-0008-0000-0000-0000E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00000000-0008-0000-0000-0000E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00000000-0008-0000-0000-0000E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00000000-0008-0000-0000-0000E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00000000-0008-0000-0000-0000E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00000000-0008-0000-0000-0000E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00000000-0008-0000-0000-0000E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00000000-0008-0000-0000-0000E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00000000-0008-0000-0000-0000E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00000000-0008-0000-0000-0000F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00000000-0008-0000-0000-0000F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00000000-0008-0000-0000-0000F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00000000-0008-0000-0000-0000F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00000000-0008-0000-0000-0000F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00000000-0008-0000-0000-0000F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00000000-0008-0000-0000-0000F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00000000-0008-0000-0000-0000F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00000000-0008-0000-0000-0000F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00000000-0008-0000-0000-0000F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00000000-0008-0000-0000-0000F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00000000-0008-0000-0000-0000F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00000000-0008-0000-0000-0000F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00000000-0008-0000-0000-0000F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00000000-0008-0000-0000-0000F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00000000-0008-0000-0000-0000F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00000000-0008-0000-0000-00000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00000000-0008-0000-0000-00000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00000000-0008-0000-0000-00000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00000000-0008-0000-0000-00000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00000000-0008-0000-0000-00000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00000000-0008-0000-0000-00000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00000000-0008-0000-0000-00000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00000000-0008-0000-0000-00000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00000000-0008-0000-0000-00000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00000000-0008-0000-0000-00000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00000000-0008-0000-0000-00000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00000000-0008-0000-0000-00000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00000000-0008-0000-0000-00000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00000000-0008-0000-0000-00000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00000000-0008-0000-0000-00000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00000000-0008-0000-0000-00000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00000000-0008-0000-0000-00001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00000000-0008-0000-0000-00001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00000000-0008-0000-0000-00001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00000000-0008-0000-0000-00001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00000000-0008-0000-0000-00001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00000000-0008-0000-0000-00001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00000000-0008-0000-0000-00001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00000000-0008-0000-0000-00001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00000000-0008-0000-0000-00001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0000000-0008-0000-0000-00001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00000000-0008-0000-0000-00001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00000000-0008-0000-0000-00001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00000000-0008-0000-0000-00001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00000000-0008-0000-0000-00001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00000000-0008-0000-0000-00001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00000000-0008-0000-0000-00001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00000000-0008-0000-0000-00002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00000000-0008-0000-0000-00002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00000000-0008-0000-0000-00002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00000000-0008-0000-0000-00002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00000000-0008-0000-0000-00002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00000000-0008-0000-0000-00002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00000000-0008-0000-0000-00002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000000-0008-0000-0000-00002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00000000-0008-0000-0000-00002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00000000-0008-0000-0000-00002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00000000-0008-0000-0000-00002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00000000-0008-0000-0000-00002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00000000-0008-0000-0000-00002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00000000-0008-0000-0000-00002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00000000-0008-0000-0000-00002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00000000-0008-0000-0000-00002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00000000-0008-0000-0000-00003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00000000-0008-0000-0000-00003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00000000-0008-0000-0000-00003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00000000-0008-0000-0000-00003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00000000-0008-0000-0000-00003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00000000-0008-0000-0000-00003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00000000-0008-0000-0000-00003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00000000-0008-0000-0000-00003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00000000-0008-0000-0000-00003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00000000-0008-0000-0000-00003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00000000-0008-0000-0000-00003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00000000-0008-0000-0000-00003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00000000-0008-0000-0000-00003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00000000-0008-0000-0000-00003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00000000-0008-0000-0000-00003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00000000-0008-0000-0000-00003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00000000-0008-0000-0000-00004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00000000-0008-0000-0000-00004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0000000-0008-0000-0000-00004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00000000-0008-0000-0000-00004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00000000-0008-0000-0000-00004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00000000-0008-0000-0000-00004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00000000-0008-0000-0000-00004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00000000-0008-0000-0000-00004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00000000-0008-0000-0000-00004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00000000-0008-0000-0000-00004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00000000-0008-0000-0000-00004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00000000-0008-0000-0000-00004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00000000-0008-0000-0000-00004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00000000-0008-0000-0000-00004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00000000-0008-0000-0000-00004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00000000-0008-0000-0000-00004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00000000-0008-0000-0000-00005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00000000-0008-0000-0000-00005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00000000-0008-0000-0000-00005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0000000-0008-0000-0000-00005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0000000-0008-0000-0000-00005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00000000-0008-0000-0000-00005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00000000-0008-0000-0000-00005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00000000-0008-0000-0000-00005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00000000-0008-0000-0000-00005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00000000-0008-0000-0000-00005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00000000-0008-0000-0000-00005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0000000-0008-0000-0000-00005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00000000-0008-0000-0000-00005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00000000-0008-0000-0000-00005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00000000-0008-0000-0000-00005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00000000-0008-0000-0000-00005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00000000-0008-0000-0000-00006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00000000-0008-0000-0000-00006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00000000-0008-0000-0000-00006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00000000-0008-0000-0000-00006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00000000-0008-0000-0000-00006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00000000-0008-0000-0000-00007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00000000-0008-0000-0000-00007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00000000-0008-0000-0000-00007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00000000-0008-0000-0000-00007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00000000-0008-0000-0000-00007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00000000-0008-0000-0000-00007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00000000-0008-0000-0000-00007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00000000-0008-0000-0000-00007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00000000-0008-0000-0000-00007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00000000-0008-0000-0000-00007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0000000-0008-0000-0000-00007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00000000-0008-0000-0000-00007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00000000-0008-0000-0000-00008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00000000-0008-0000-0000-00008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00000000-0008-0000-0000-00008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00000000-0008-0000-0000-00008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00000000-0008-0000-0000-00008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00000000-0008-0000-0000-00008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00000000-0008-0000-0000-00008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00000000-0008-0000-0000-00008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00000000-0008-0000-0000-00008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0000000-0008-0000-0000-00008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00000000-0008-0000-0000-00008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00000000-0008-0000-0000-00008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00000000-0008-0000-0000-00008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00000000-0008-0000-0000-00008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00000000-0008-0000-0000-00008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00000000-0008-0000-0000-00008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0000000-0008-0000-0000-00009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00000000-0008-0000-0000-00009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00000000-0008-0000-0000-00009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00000000-0008-0000-0000-00009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00000000-0008-0000-0000-00009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00000000-0008-0000-0000-00009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00000000-0008-0000-0000-00009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00000000-0008-0000-0000-00009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00000000-0008-0000-0000-00009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00000000-0008-0000-0000-00009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00000000-0008-0000-0000-00009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00000000-0008-0000-0000-00009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00000000-0008-0000-0000-00009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00000000-0008-0000-0000-00009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00000000-0008-0000-0000-00009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00000000-0008-0000-0000-00009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00000000-0008-0000-0000-0000A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00000000-0008-0000-0000-0000A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00000000-0008-0000-0000-0000A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00000000-0008-0000-0000-0000A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00000000-0008-0000-0000-0000A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00000000-0008-0000-0000-0000A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00000000-0008-0000-0000-0000A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00000000-0008-0000-0000-0000A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00000000-0008-0000-0000-0000A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00000000-0008-0000-0000-0000A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00000000-0008-0000-0000-0000A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00000000-0008-0000-0000-0000A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00000000-0008-0000-0000-0000A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00000000-0008-0000-0000-0000A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00000000-0008-0000-0000-0000A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00000000-0008-0000-0000-0000A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00000000-0008-0000-0000-0000B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00000000-0008-0000-0000-0000B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00000000-0008-0000-0000-0000B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00000000-0008-0000-0000-0000B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00000000-0008-0000-0000-0000B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00000000-0008-0000-0000-0000B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00000000-0008-0000-0000-0000B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00000000-0008-0000-0000-0000B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00000000-0008-0000-0000-0000B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00000000-0008-0000-0000-0000B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00000000-0008-0000-0000-0000B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00000000-0008-0000-0000-0000B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00000000-0008-0000-0000-0000B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00000000-0008-0000-0000-0000B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0000000-0008-0000-0000-0000C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00000000-0008-0000-0000-0000C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00000000-0008-0000-0000-0000C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00000000-0008-0000-0000-0000C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00000000-0008-0000-0000-0000C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00000000-0008-0000-0000-0000C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00000000-0008-0000-0000-0000C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00000000-0008-0000-0000-0000C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00000000-0008-0000-0000-0000C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00000000-0008-0000-0000-0000C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00000000-0008-0000-0000-0000C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00000000-0008-0000-0000-0000C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00000000-0008-0000-0000-0000C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00000000-0008-0000-0000-0000C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00000000-0008-0000-0000-0000C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00000000-0008-0000-0000-0000C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00000000-0008-0000-0000-0000D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00000000-0008-0000-0000-0000D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00000000-0008-0000-0000-0000D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00000000-0008-0000-0000-0000D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00000000-0008-0000-0000-0000D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00000000-0008-0000-0000-0000D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00000000-0008-0000-0000-0000D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00000000-0008-0000-0000-0000D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00000000-0008-0000-0000-0000D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00000000-0008-0000-0000-0000D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00000000-0008-0000-0000-0000D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00000000-0008-0000-0000-0000D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00000000-0008-0000-0000-0000D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00000000-0008-0000-0000-0000D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00000000-0008-0000-0000-0000D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00000000-0008-0000-0000-0000D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00000000-0008-0000-0000-0000E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00000000-0008-0000-0000-0000E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00000000-0008-0000-0000-0000E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00000000-0008-0000-0000-0000E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00000000-0008-0000-0000-0000E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00000000-0008-0000-0000-0000E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00000000-0008-0000-0000-0000E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00000000-0008-0000-0000-0000E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00000000-0008-0000-0000-0000E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00000000-0008-0000-0000-0000E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00000000-0008-0000-0000-0000E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00000000-0008-0000-0000-0000E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00000000-0008-0000-0000-0000E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00000000-0008-0000-0000-0000E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00000000-0008-0000-0000-0000E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0000000-0008-0000-0000-0000E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00000000-0008-0000-0000-0000F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00000000-0008-0000-0000-0000F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00000000-0008-0000-0000-0000F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00000000-0008-0000-0000-0000F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00000000-0008-0000-0000-0000F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00000000-0008-0000-0000-0000F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00000000-0008-0000-0000-0000F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00000000-0008-0000-0000-0000F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00000000-0008-0000-0000-0000F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00000000-0008-0000-0000-0000F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00000000-0008-0000-0000-0000F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00000000-0008-0000-0000-0000F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00000000-0008-0000-0000-0000F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00000000-0008-0000-0000-0000F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00000000-0008-0000-0000-0000F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00000000-0008-0000-0000-0000F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0000000-0008-0000-0000-00000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00000000-0008-0000-0000-00000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00000000-0008-0000-0000-00000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00000000-0008-0000-0000-00000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00000000-0008-0000-0000-00000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00000000-0008-0000-0000-00000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00000000-0008-0000-0000-00000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00000000-0008-0000-0000-00000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00000000-0008-0000-0000-00000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00000000-0008-0000-0000-00000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00000000-0008-0000-0000-00000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00000000-0008-0000-0000-00000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0000000-0008-0000-0000-00000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00000000-0008-0000-0000-00000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00000000-0008-0000-0000-00000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00000000-0008-0000-0000-00000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00000000-0008-0000-0000-00001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00000000-0008-0000-0000-00001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00000000-0008-0000-0000-00001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00000000-0008-0000-0000-00001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00000000-0008-0000-0000-00001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00000000-0008-0000-0000-00001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00000000-0008-0000-0000-00001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00000000-0008-0000-0000-00001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00000000-0008-0000-0000-00001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00000000-0008-0000-0000-00001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00000000-0008-0000-0000-00001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00000000-0008-0000-0000-00001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00000000-0008-0000-0000-00001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00000000-0008-0000-0000-00001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00000000-0008-0000-0000-00001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00000000-0008-0000-0000-00001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00000000-0008-0000-0000-00002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00000000-0008-0000-0000-00002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00000000-0008-0000-0000-00002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00000000-0008-0000-0000-00002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00000000-0008-0000-0000-00002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00000000-0008-0000-0000-00002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00000000-0008-0000-0000-00002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00000000-0008-0000-0000-00002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00000000-0008-0000-0000-00002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000000-0008-0000-0000-00002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00000000-0008-0000-0000-00002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00000000-0008-0000-0000-00002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00000000-0008-0000-0000-00002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00000000-0008-0000-0000-00002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00000000-0008-0000-0000-00002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00000000-0008-0000-0000-00002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00000000-0008-0000-0000-00003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00000000-0008-0000-0000-00003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00000000-0008-0000-0000-00003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00000000-0008-0000-0000-00003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00000000-0008-0000-0000-00003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00000000-0008-0000-0000-00003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00000000-0008-0000-0000-00003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00000000-0008-0000-0000-00003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00000000-0008-0000-0000-00003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00000000-0008-0000-0000-00003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00000000-0008-0000-0000-00003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00000000-0008-0000-0000-00003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00000000-0008-0000-0000-00003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00000000-0008-0000-0000-00003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00000000-0008-0000-0000-00003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00000000-0008-0000-0000-00003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00000000-0008-0000-0000-00004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00000000-0008-0000-0000-00004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0000000-0008-0000-0000-00004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00000000-0008-0000-0000-00004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00000000-0008-0000-0000-00004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00000000-0008-0000-0000-00004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00000000-0008-0000-0000-00004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00000000-0008-0000-0000-00004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00000000-0008-0000-0000-00004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00000000-0008-0000-0000-00004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00000000-0008-0000-0000-00004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00000000-0008-0000-0000-00004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00000000-0008-0000-0000-00004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00000000-0008-0000-0000-00004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00000000-0008-0000-0000-00004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00000000-0008-0000-0000-00004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00000000-0008-0000-0000-00005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00000000-0008-0000-0000-00005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00000000-0008-0000-0000-00005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00000000-0008-0000-0000-00005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00000000-0008-0000-0000-00005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0000000-0008-0000-0000-00005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00000000-0008-0000-0000-00005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00000000-0008-0000-0000-00005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00000000-0008-0000-0000-00005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00000000-0008-0000-0000-00005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00000000-0008-0000-0000-00005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00000000-0008-0000-0000-00005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00000000-0008-0000-0000-00005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00000000-0008-0000-0000-00005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00000000-0008-0000-0000-00005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0000000-0008-0000-0000-00005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00000000-0008-0000-0000-00006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00000000-0008-0000-0000-00006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00000000-0008-0000-0000-00006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00000000-0008-0000-0000-00006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00000000-0008-0000-0000-00006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00000000-0008-0000-0000-00006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00000000-0008-0000-0000-00006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00000000-0008-0000-0000-00006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00000000-0008-0000-0000-00006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00000000-0008-0000-0000-00006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00000000-0008-0000-0000-00006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00000000-0008-0000-0000-00006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00000000-0008-0000-0000-00006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00000000-0008-0000-0000-00006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00000000-0008-0000-0000-00006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00000000-0008-0000-0000-00006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00000000-0008-0000-0000-00007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00000000-0008-0000-0000-00007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00000000-0008-0000-0000-00007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00000000-0008-0000-0000-00007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00000000-0008-0000-0000-00007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00000000-0008-0000-0000-00007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00000000-0008-0000-0000-00007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00000000-0008-0000-0000-00007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00000000-0008-0000-0000-00007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00000000-0008-0000-0000-00007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00000000-0008-0000-0000-00007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00000000-0008-0000-0000-00007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0000000-0008-0000-0000-00007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00000000-0008-0000-0000-00007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00000000-0008-0000-0000-00007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00000000-0008-0000-0000-00007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00000000-0008-0000-0000-00008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00000000-0008-0000-0000-00008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00000000-0008-0000-0000-00008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00000000-0008-0000-0000-00008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00000000-0008-0000-0000-00008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00000000-0008-0000-0000-00008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00000000-0008-0000-0000-00008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00000000-0008-0000-0000-00008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00000000-0008-0000-0000-00008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00000000-0008-0000-0000-00008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00000000-0008-0000-0000-00008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00000000-0008-0000-0000-00008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00000000-0008-0000-0000-00008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00000000-0008-0000-0000-00008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00000000-0008-0000-0000-00008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00000000-0008-0000-0000-00008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00000000-0008-0000-0000-00009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00000000-0008-0000-0000-00009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00000000-0008-0000-0000-00009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00000000-0008-0000-0000-00009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00000000-0008-0000-0000-00009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00000000-0008-0000-0000-00009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00000000-0008-0000-0000-00009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00000000-0008-0000-0000-00009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0000000-0008-0000-0000-00009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00000000-0008-0000-0000-00009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00000000-0008-0000-0000-00009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0000000-0008-0000-0000-00009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00000000-0008-0000-0000-00009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00000000-0008-0000-0000-00009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00000000-0008-0000-0000-00009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00000000-0008-0000-0000-00009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00000000-0008-0000-0000-0000A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00000000-0008-0000-0000-0000A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00000000-0008-0000-0000-0000A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0000000-0008-0000-0000-0000A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00000000-0008-0000-0000-0000A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00000000-0008-0000-0000-0000A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00000000-0008-0000-0000-0000A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00000000-0008-0000-0000-0000A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00000000-0008-0000-0000-0000A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00000000-0008-0000-0000-0000A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00000000-0008-0000-0000-0000A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00000000-0008-0000-0000-0000A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00000000-0008-0000-0000-0000A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00000000-0008-0000-0000-0000A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00000000-0008-0000-0000-0000A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0000000-0008-0000-0000-0000A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00000000-0008-0000-0000-0000B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00000000-0008-0000-0000-0000B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00000000-0008-0000-0000-0000B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00000000-0008-0000-0000-0000B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00000000-0008-0000-0000-0000B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00000000-0008-0000-0000-0000B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00000000-0008-0000-0000-0000B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00000000-0008-0000-0000-0000B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00000000-0008-0000-0000-0000B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00000000-0008-0000-0000-0000B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00000000-0008-0000-0000-0000B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00000000-0008-0000-0000-0000B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00000000-0008-0000-0000-0000B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00000000-0008-0000-0000-0000B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00000000-0008-0000-0000-0000B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00000000-0008-0000-0000-0000B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00000000-0008-0000-0000-0000C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00000000-0008-0000-0000-0000C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00000000-0008-0000-0000-0000C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00000000-0008-0000-0000-0000C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00000000-0008-0000-0000-0000C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00000000-0008-0000-0000-0000C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00000000-0008-0000-0000-0000C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00000000-0008-0000-0000-0000C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00000000-0008-0000-0000-0000C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00000000-0008-0000-0000-0000C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00000000-0008-0000-0000-0000C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00000000-0008-0000-0000-0000C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00000000-0008-0000-0000-0000C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00000000-0008-0000-0000-0000C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00000000-0008-0000-0000-0000C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00000000-0008-0000-0000-0000C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00000000-0008-0000-0000-0000D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00000000-0008-0000-0000-0000D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00000000-0008-0000-0000-0000D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00000000-0008-0000-0000-0000D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00000000-0008-0000-0000-0000D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00000000-0008-0000-0000-0000D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00000000-0008-0000-0000-0000D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00000000-0008-0000-0000-0000D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00000000-0008-0000-0000-0000D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00000000-0008-0000-0000-0000D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00000000-0008-0000-0000-0000D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00000000-0008-0000-0000-0000D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00000000-0008-0000-0000-0000D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00000000-0008-0000-0000-0000D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00000000-0008-0000-0000-0000D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00000000-0008-0000-0000-0000D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00000000-0008-0000-0000-0000E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00000000-0008-0000-0000-0000E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00000000-0008-0000-0000-0000E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00000000-0008-0000-0000-0000E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00000000-0008-0000-0000-0000E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00000000-0008-0000-0000-0000E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00000000-0008-0000-0000-0000E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00000000-0008-0000-0000-0000E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00000000-0008-0000-0000-0000E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0000000-0008-0000-0000-0000E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00000000-0008-0000-0000-0000E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00000000-0008-0000-0000-0000E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00000000-0008-0000-0000-0000E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00000000-0008-0000-0000-0000E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00000000-0008-0000-0000-0000E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00000000-0008-0000-0000-0000E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00000000-0008-0000-0000-0000F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00000000-0008-0000-0000-0000F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00000000-0008-0000-0000-0000F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00000000-0008-0000-0000-0000F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00000000-0008-0000-0000-0000F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00000000-0008-0000-0000-0000F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00000000-0008-0000-0000-0000F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00000000-0008-0000-0000-0000F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00000000-0008-0000-0000-0000F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00000000-0008-0000-0000-0000F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00000000-0008-0000-0000-0000F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00000000-0008-0000-0000-0000F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00000000-0008-0000-0000-0000F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00000000-0008-0000-0000-0000F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00000000-0008-0000-0000-0000F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00000000-0008-0000-0000-0000F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00000000-0008-0000-0000-00000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00000000-0008-0000-0000-00000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00000000-0008-0000-0000-00000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00000000-0008-0000-0000-00000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00000000-0008-0000-0000-00000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00000000-0008-0000-0000-00000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00000000-0008-0000-0000-00000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00000000-0008-0000-0000-00000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00000000-0008-0000-0000-00000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00000000-0008-0000-0000-00000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00000000-0008-0000-0000-00000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00000000-0008-0000-0000-00000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00000000-0008-0000-0000-00000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00000000-0008-0000-0000-00000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00000000-0008-0000-0000-00000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00000000-0008-0000-0000-00000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00000000-0008-0000-0000-00001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00000000-0008-0000-0000-00001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00000000-0008-0000-0000-00001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00000000-0008-0000-0000-00001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00000000-0008-0000-0000-00001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00000000-0008-0000-0000-00001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00000000-0008-0000-0000-00001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00000000-0008-0000-0000-00001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00000000-0008-0000-0000-00001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00000000-0008-0000-0000-00001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00000000-0008-0000-0000-00001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00000000-0008-0000-0000-00001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00000000-0008-0000-0000-00001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00000000-0008-0000-0000-00001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00000000-0008-0000-0000-00001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00000000-0008-0000-0000-00001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00000000-0008-0000-0000-00002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00000000-0008-0000-0000-00002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00000000-0008-0000-0000-00002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00000000-0008-0000-0000-00002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00000000-0008-0000-0000-00002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00000000-0008-0000-0000-00002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0000000-0008-0000-0000-00002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00000000-0008-0000-0000-00002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00000000-0008-0000-0000-00002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00000000-0008-0000-0000-00002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00000000-0008-0000-0000-00002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00000000-0008-0000-0000-00002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00000000-0008-0000-0000-00002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00000000-0008-0000-0000-00002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00000000-0008-0000-0000-00002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00000000-0008-0000-0000-00002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00000000-0008-0000-0000-00003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00000000-0008-0000-0000-00003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00000000-0008-0000-0000-00003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00000000-0008-0000-0000-00003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00000000-0008-0000-0000-00003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00000000-0008-0000-0000-00003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00000000-0008-0000-0000-00003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00000000-0008-0000-0000-00003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00000000-0008-0000-0000-00003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00000000-0008-0000-0000-00003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00000000-0008-0000-0000-00003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00000000-0008-0000-0000-00003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00000000-0008-0000-0000-00003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00000000-0008-0000-0000-00003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00000000-0008-0000-0000-00003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00000000-0008-0000-0000-00003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00000000-0008-0000-0000-00004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00000000-0008-0000-0000-00004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00000000-0008-0000-0000-00004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00000000-0008-0000-0000-00004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00000000-0008-0000-0000-00004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00000000-0008-0000-0000-00004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00000000-0008-0000-0000-00004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00000000-0008-0000-0000-00004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00000000-0008-0000-0000-00004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00000000-0008-0000-0000-00004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00000000-0008-0000-0000-00004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00000000-0008-0000-0000-00004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00000000-0008-0000-0000-00004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00000000-0008-0000-0000-00004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00000000-0008-0000-0000-00004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00000000-0008-0000-0000-00004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00000000-0008-0000-0000-00005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00000000-0008-0000-0000-00005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00000000-0008-0000-0000-00005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00000000-0008-0000-0000-00005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00000000-0008-0000-0000-00005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00000000-0008-0000-0000-00005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00000000-0008-0000-0000-00005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00000000-0008-0000-0000-00005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00000000-0008-0000-0000-00005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00000000-0008-0000-0000-00005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00000000-0008-0000-0000-00005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00000000-0008-0000-0000-00005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00000000-0008-0000-0000-00005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00000000-0008-0000-0000-00005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00000000-0008-0000-0000-00005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00000000-0008-0000-0000-00005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00000000-0008-0000-0000-00006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00000000-0008-0000-0000-00006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00000000-0008-0000-0000-00006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00000000-0008-0000-0000-00006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0000000-0008-0000-0000-00006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00000000-0008-0000-0000-00006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00000000-0008-0000-0000-00006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00000000-0008-0000-0000-00006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00000000-0008-0000-0000-00006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00000000-0008-0000-0000-00006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00000000-0008-0000-0000-00006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00000000-0008-0000-0000-00006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00000000-0008-0000-0000-00006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0000000-0008-0000-0000-00006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00000000-0008-0000-0000-00006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0000000-0008-0000-0000-00006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00000000-0008-0000-0000-00007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00000000-0008-0000-0000-00007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00000000-0008-0000-0000-00007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00000000-0008-0000-0000-00007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00000000-0008-0000-0000-00007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00000000-0008-0000-0000-00007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0000000-0008-0000-0000-00007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0000000-0008-0000-0000-00007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0000000-0008-0000-0000-00007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00000000-0008-0000-0000-00007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00000000-0008-0000-0000-00007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00000000-0008-0000-0000-00007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00000000-0008-0000-0000-00007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0000000-0008-0000-0000-00007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00000000-0008-0000-0000-00007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00000000-0008-0000-0000-00007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00000000-0008-0000-0000-00008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00000000-0008-0000-0000-00008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00000000-0008-0000-0000-00008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00000000-0008-0000-0000-00008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00000000-0008-0000-0000-00008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00000000-0008-0000-0000-00008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00000000-0008-0000-0000-00008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00000000-0008-0000-0000-00008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00000000-0008-0000-0000-00008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00000000-0008-0000-0000-00008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00000000-0008-0000-0000-00008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00000000-0008-0000-0000-00008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00000000-0008-0000-0000-00008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00000000-0008-0000-0000-00008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00000000-0008-0000-0000-00008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0000000-0008-0000-0000-00008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00000000-0008-0000-0000-00009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00000000-0008-0000-0000-00009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00000000-0008-0000-0000-00009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00000000-0008-0000-0000-00009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00000000-0008-0000-0000-00009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00000000-0008-0000-0000-00009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00000000-0008-0000-0000-00009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00000000-0008-0000-0000-00009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00000000-0008-0000-0000-00009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00000000-0008-0000-0000-00009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00000000-0008-0000-0000-00009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00000000-0008-0000-0000-00009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00000000-0008-0000-0000-00009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00000000-0008-0000-0000-00009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00000000-0008-0000-0000-00009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00000000-0008-0000-0000-00009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00000000-0008-0000-0000-0000A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00000000-0008-0000-0000-0000A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00000000-0008-0000-0000-0000A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00000000-0008-0000-0000-0000A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00000000-0008-0000-0000-0000A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00000000-0008-0000-0000-0000A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00000000-0008-0000-0000-0000A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00000000-0008-0000-0000-0000A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00000000-0008-0000-0000-0000A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00000000-0008-0000-0000-0000A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00000000-0008-0000-0000-0000A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00000000-0008-0000-0000-0000A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00000000-0008-0000-0000-0000A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00000000-0008-0000-0000-0000A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00000000-0008-0000-0000-0000A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00000000-0008-0000-0000-0000A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00000000-0008-0000-0000-0000B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00000000-0008-0000-0000-0000B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00000000-0008-0000-0000-0000B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00000000-0008-0000-0000-0000B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00000000-0008-0000-0000-0000B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00000000-0008-0000-0000-0000B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00000000-0008-0000-0000-0000B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00000000-0008-0000-0000-0000B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00000000-0008-0000-0000-0000B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00000000-0008-0000-0000-0000B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00000000-0008-0000-0000-0000B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00000000-0008-0000-0000-0000B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00000000-0008-0000-0000-0000B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00000000-0008-0000-0000-0000B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00000000-0008-0000-0000-0000B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00000000-0008-0000-0000-0000B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00000000-0008-0000-0000-0000C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00000000-0008-0000-0000-0000C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00000000-0008-0000-0000-0000C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00000000-0008-0000-0000-0000C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00000000-0008-0000-0000-0000C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00000000-0008-0000-0000-0000C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00000000-0008-0000-0000-0000C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00000000-0008-0000-0000-0000C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00000000-0008-0000-0000-0000C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00000000-0008-0000-0000-0000C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00000000-0008-0000-0000-0000C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00000000-0008-0000-0000-0000C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00000000-0008-0000-0000-0000C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00000000-0008-0000-0000-0000C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00000000-0008-0000-0000-0000C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00000000-0008-0000-0000-0000C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00000000-0008-0000-0000-0000D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0000000-0008-0000-0000-0000D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0000000-0008-0000-0000-0000D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00000000-0008-0000-0000-0000D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00000000-0008-0000-0000-0000D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00000000-0008-0000-0000-0000D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00000000-0008-0000-0000-0000D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00000000-0008-0000-0000-0000D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00000000-0008-0000-0000-0000D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00000000-0008-0000-0000-0000D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00000000-0008-0000-0000-0000D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00000000-0008-0000-0000-0000D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00000000-0008-0000-0000-0000D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00000000-0008-0000-0000-0000D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00000000-0008-0000-0000-0000D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00000000-0008-0000-0000-0000D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0000000-0008-0000-0000-0000E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00000000-0008-0000-0000-0000E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00000000-0008-0000-0000-0000E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00000000-0008-0000-0000-0000E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00000000-0008-0000-0000-0000E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00000000-0008-0000-0000-0000E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0000000-0008-0000-0000-0000E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00000000-0008-0000-0000-0000E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00000000-0008-0000-0000-0000E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00000000-0008-0000-0000-0000E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00000000-0008-0000-0000-0000E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00000000-0008-0000-0000-0000E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00000000-0008-0000-0000-0000E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00000000-0008-0000-0000-0000E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00000000-0008-0000-0000-0000E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00000000-0008-0000-0000-0000E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00000000-0008-0000-0000-0000F0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000000-0008-0000-0000-0000F1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00000000-0008-0000-0000-0000F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00000000-0008-0000-0000-0000F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00000000-0008-0000-0000-0000F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00000000-0008-0000-0000-0000F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00000000-0008-0000-0000-0000F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00000000-0008-0000-0000-0000F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00000000-0008-0000-0000-0000F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00000000-0008-0000-0000-0000F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00000000-0008-0000-0000-0000F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00000000-0008-0000-0000-0000F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00000000-0008-0000-0000-0000F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00000000-0008-0000-0000-0000F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00000000-0008-0000-0000-0000F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00000000-0008-0000-0000-0000F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00000000-0008-0000-0000-00000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00000000-0008-0000-0000-00000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00000000-0008-0000-0000-00000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00000000-0008-0000-0000-00000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00000000-0008-0000-0000-00000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00000000-0008-0000-0000-00000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00000000-0008-0000-0000-00000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00000000-0008-0000-0000-00000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00000000-0008-0000-0000-00000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00000000-0008-0000-0000-00000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00000000-0008-0000-0000-00000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00000000-0008-0000-0000-00000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00000000-0008-0000-0000-00000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00000000-0008-0000-0000-00000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00000000-0008-0000-0000-00000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00000000-0008-0000-0000-00000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00000000-0008-0000-0000-00001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00000000-0008-0000-0000-00001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00000000-0008-0000-0000-00001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0000000-0008-0000-0000-00001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00000000-0008-0000-0000-00001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00000000-0008-0000-0000-00001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00000000-0008-0000-0000-00001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00000000-0008-0000-0000-00001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00000000-0008-0000-0000-00001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0000000-0008-0000-0000-00001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00000000-0008-0000-0000-00001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00000000-0008-0000-0000-00001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00000000-0008-0000-0000-00001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00000000-0008-0000-0000-00001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0000000-0008-0000-0000-00001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00000000-0008-0000-0000-00001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00000000-0008-0000-0000-00002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00000000-0008-0000-0000-00002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00000000-0008-0000-0000-00002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00000000-0008-0000-0000-00002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00000000-0008-0000-0000-00002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00000000-0008-0000-0000-00002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00000000-0008-0000-0000-00002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00000000-0008-0000-0000-00002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00000000-0008-0000-0000-00002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00000000-0008-0000-0000-00002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00000000-0008-0000-0000-00002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00000000-0008-0000-0000-00002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00000000-0008-0000-0000-00002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00000000-0008-0000-0000-00002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00000000-0008-0000-0000-00002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00000000-0008-0000-0000-00002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00000000-0008-0000-0000-00003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00000000-0008-0000-0000-00003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00000000-0008-0000-0000-00003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00000000-0008-0000-0000-00003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00000000-0008-0000-0000-00003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00000000-0008-0000-0000-00003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00000000-0008-0000-0000-00003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00000000-0008-0000-0000-00003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00000000-0008-0000-0000-00003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00000000-0008-0000-0000-00003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00000000-0008-0000-0000-00003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00000000-0008-0000-0000-00003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00000000-0008-0000-0000-00003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00000000-0008-0000-0000-00003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00000000-0008-0000-0000-00003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00000000-0008-0000-0000-00003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00000000-0008-0000-0000-00004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00000000-0008-0000-0000-00004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00000000-0008-0000-0000-00004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00000000-0008-0000-0000-00004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00000000-0008-0000-0000-00004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00000000-0008-0000-0000-00004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00000000-0008-0000-0000-00004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0000000-0008-0000-0000-00004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00000000-0008-0000-0000-00004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00000000-0008-0000-0000-00004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00000000-0008-0000-0000-00004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00000000-0008-0000-0000-00004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00000000-0008-0000-0000-00004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00000000-0008-0000-0000-00004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00000000-0008-0000-0000-00004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00000000-0008-0000-0000-00004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00000000-0008-0000-0000-00005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00000000-0008-0000-0000-00005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00000000-0008-0000-0000-00005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00000000-0008-0000-0000-00005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00000000-0008-0000-0000-00005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00000000-0008-0000-0000-00005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00000000-0008-0000-0000-00005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00000000-0008-0000-0000-00005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00000000-0008-0000-0000-00005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00000000-0008-0000-0000-00005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00000000-0008-0000-0000-00005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00000000-0008-0000-0000-00005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00000000-0008-0000-0000-00005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00000000-0008-0000-0000-00005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00000000-0008-0000-0000-00005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00000000-0008-0000-0000-00005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00000000-0008-0000-0000-00006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00000000-0008-0000-0000-00006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0000000-0008-0000-0000-00006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00000000-0008-0000-0000-00006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00000000-0008-0000-0000-00006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00000000-0008-0000-0000-00006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00000000-0008-0000-0000-00006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00000000-0008-0000-0000-00006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00000000-0008-0000-0000-00006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00000000-0008-0000-0000-00006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00000000-0008-0000-0000-00006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00000000-0008-0000-0000-00006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00000000-0008-0000-0000-00006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00000000-0008-0000-0000-00006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00000000-0008-0000-0000-00006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00000000-0008-0000-0000-00006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00000000-0008-0000-0000-00007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00000000-0008-0000-0000-00007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0000000-0008-0000-0000-00007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00000000-0008-0000-0000-00007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00000000-0008-0000-0000-00007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0000000-0008-0000-0000-00007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00000000-0008-0000-0000-00007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00000000-0008-0000-0000-00007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000000-0008-0000-0000-00007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00000000-0008-0000-0000-00007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00000000-0008-0000-0000-00007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00000000-0008-0000-0000-00007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00000000-0008-0000-0000-00007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00000000-0008-0000-0000-00007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00000000-0008-0000-0000-00007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00000000-0008-0000-0000-00007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00000000-0008-0000-0000-00008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00000000-0008-0000-0000-00008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00000000-0008-0000-0000-00008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00000000-0008-0000-0000-00008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00000000-0008-0000-0000-00008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00000000-0008-0000-0000-00008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000000-0008-0000-0000-00008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00000000-0008-0000-0000-00008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00000000-0008-0000-0000-00008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00000000-0008-0000-0000-00008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00000000-0008-0000-0000-00008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00000000-0008-0000-0000-00008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00000000-0008-0000-0000-00008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00000000-0008-0000-0000-00008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00000000-0008-0000-0000-00008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00000000-0008-0000-0000-00008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00000000-0008-0000-0000-00009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0000000-0008-0000-0000-00009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00000000-0008-0000-0000-00009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00000000-0008-0000-0000-00009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00000000-0008-0000-0000-00009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00000000-0008-0000-0000-00009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00000000-0008-0000-0000-00009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0000000-0008-0000-0000-00009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00000000-0008-0000-0000-00009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00000000-0008-0000-0000-00009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00000000-0008-0000-0000-00009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00000000-0008-0000-0000-00009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00000000-0008-0000-0000-00009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00000000-0008-0000-0000-00009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000000-0008-0000-0000-00009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00000000-0008-0000-0000-00009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00000000-0008-0000-0000-0000A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00000000-0008-0000-0000-0000A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00000000-0008-0000-0000-0000A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00000000-0008-0000-0000-0000A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0000000-0008-0000-0000-0000A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00000000-0008-0000-0000-0000A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00000000-0008-0000-0000-0000A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00000000-0008-0000-0000-0000A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00000000-0008-0000-0000-0000A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00000000-0008-0000-0000-0000A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00000000-0008-0000-0000-0000A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00000000-0008-0000-0000-0000A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00000000-0008-0000-0000-0000A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00000000-0008-0000-0000-0000A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0000000-0008-0000-0000-0000A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00000000-0008-0000-0000-0000A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00000000-0008-0000-0000-0000B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00000000-0008-0000-0000-0000B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00000000-0008-0000-0000-0000B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00000000-0008-0000-0000-0000B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00000000-0008-0000-0000-0000B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00000000-0008-0000-0000-0000B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00000000-0008-0000-0000-0000B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00000000-0008-0000-0000-0000B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00000000-0008-0000-0000-0000B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00000000-0008-0000-0000-0000B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00000000-0008-0000-0000-0000B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00000000-0008-0000-0000-0000B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00000000-0008-0000-0000-0000B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00000000-0008-0000-0000-0000B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00000000-0008-0000-0000-0000B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00000000-0008-0000-0000-0000B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00000000-0008-0000-0000-0000C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00000000-0008-0000-0000-0000C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00000000-0008-0000-0000-0000C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00000000-0008-0000-0000-0000C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00000000-0008-0000-0000-0000C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00000000-0008-0000-0000-0000C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00000000-0008-0000-0000-0000C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00000000-0008-0000-0000-0000C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00000000-0008-0000-0000-0000C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0000000-0008-0000-0000-0000C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00000000-0008-0000-0000-0000C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00000000-0008-0000-0000-0000C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00000000-0008-0000-0000-0000C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00000000-0008-0000-0000-0000C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00000000-0008-0000-0000-0000C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00000000-0008-0000-0000-0000C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00000000-0008-0000-0000-0000D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00000000-0008-0000-0000-0000D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00000000-0008-0000-0000-0000D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00000000-0008-0000-0000-0000D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00000000-0008-0000-0000-0000D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00000000-0008-0000-0000-0000D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00000000-0008-0000-0000-0000D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00000000-0008-0000-0000-0000D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00000000-0008-0000-0000-0000D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00000000-0008-0000-0000-0000D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00000000-0008-0000-0000-0000D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00000000-0008-0000-0000-0000D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00000000-0008-0000-0000-0000D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00000000-0008-0000-0000-0000D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00000000-0008-0000-0000-0000D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00000000-0008-0000-0000-0000D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0000000-0008-0000-0000-0000E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00000000-0008-0000-0000-0000E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00000000-0008-0000-0000-0000E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00000000-0008-0000-0000-0000E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00000000-0008-0000-0000-0000E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00000000-0008-0000-0000-0000E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00000000-0008-0000-0000-0000E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00000000-0008-0000-0000-0000E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00000000-0008-0000-0000-0000E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00000000-0008-0000-0000-0000E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00000000-0008-0000-0000-0000E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00000000-0008-0000-0000-0000E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00000000-0008-0000-0000-0000E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00000000-0008-0000-0000-0000E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0000000-0008-0000-0000-0000E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00000000-0008-0000-0000-0000E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00000000-0008-0000-0000-0000F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00000000-0008-0000-0000-0000F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00000000-0008-0000-0000-0000F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00000000-0008-0000-0000-0000F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0000000-0008-0000-0000-0000F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0000000-0008-0000-0000-0000F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00000000-0008-0000-0000-0000F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0000000-0008-0000-0000-0000F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00000000-0008-0000-0000-0000F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00000000-0008-0000-0000-0000F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0000000-0008-0000-0000-0000F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00000000-0008-0000-0000-0000F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00000000-0008-0000-0000-0000F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00000000-0008-0000-0000-0000F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0000000-0008-0000-0000-0000F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00000000-0008-0000-0000-0000F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00000000-0008-0000-0000-00000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00000000-0008-0000-0000-00000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00000000-0008-0000-0000-00000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00000000-0008-0000-0000-00000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00000000-0008-0000-0000-00000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00000000-0008-0000-0000-00000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00000000-0008-0000-0000-00000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00000000-0008-0000-0000-00000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00000000-0008-0000-0000-00000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00000000-0008-0000-0000-00000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00000000-0008-0000-0000-00000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00000000-0008-0000-0000-00000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00000000-0008-0000-0000-00000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00000000-0008-0000-0000-00000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00000000-0008-0000-0000-00000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00000000-0008-0000-0000-00000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00000000-0008-0000-0000-00001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00000000-0008-0000-0000-00001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00000000-0008-0000-0000-00001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00000000-0008-0000-0000-00001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0000000-0008-0000-0000-00001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00000000-0008-0000-0000-00001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00000000-0008-0000-0000-00001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00000000-0008-0000-0000-00001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0000000-0008-0000-0000-00001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00000000-0008-0000-0000-00001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00000000-0008-0000-0000-00001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00000000-0008-0000-0000-00001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00000000-0008-0000-0000-00001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00000000-0008-0000-0000-00001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00000000-0008-0000-0000-00001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0000000-0008-0000-0000-00001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00000000-0008-0000-0000-00002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0000000-0008-0000-0000-00002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0000000-0008-0000-0000-00002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00000000-0008-0000-0000-00002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0000000-0008-0000-0000-00002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00000000-0008-0000-0000-00002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00000000-0008-0000-0000-00002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00000000-0008-0000-0000-00002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00000000-0008-0000-0000-00002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00000000-0008-0000-0000-00002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00000000-0008-0000-0000-00002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00000000-0008-0000-0000-00002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00000000-0008-0000-0000-00002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00000000-0008-0000-0000-00002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00000000-0008-0000-0000-00002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0000000-0008-0000-0000-00002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00000000-0008-0000-0000-00003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00000000-0008-0000-0000-00003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0000000-0008-0000-0000-00003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00000000-0008-0000-0000-00003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00000000-0008-0000-0000-00003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00000000-0008-0000-0000-00003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00000000-0008-0000-0000-00003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000000-0008-0000-0000-00003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00000000-0008-0000-0000-00003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00000000-0008-0000-0000-00003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00000000-0008-0000-0000-00003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000000-0008-0000-0000-00003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00000000-0008-0000-0000-00003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00000000-0008-0000-0000-00003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00000000-0008-0000-0000-00003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00000000-0008-0000-0000-00003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00000000-0008-0000-0000-00004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00000000-0008-0000-0000-00004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00000000-0008-0000-0000-00004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00000000-0008-0000-0000-00004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00000000-0008-0000-0000-00004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00000000-0008-0000-0000-00004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00000000-0008-0000-0000-00004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00000000-0008-0000-0000-00004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00000000-0008-0000-0000-00004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00000000-0008-0000-0000-00004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00000000-0008-0000-0000-00004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00000000-0008-0000-0000-00004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00000000-0008-0000-0000-00004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00000000-0008-0000-0000-00004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00000000-0008-0000-0000-00004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00000000-0008-0000-0000-00004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000000-0008-0000-0000-00005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00000000-0008-0000-0000-00005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00000000-0008-0000-0000-00005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00000000-0008-0000-0000-00005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00000000-0008-0000-0000-00005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00000000-0008-0000-0000-00005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00000000-0008-0000-0000-00005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00000000-0008-0000-0000-00005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00000000-0008-0000-0000-00005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00000000-0008-0000-0000-00005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00000000-0008-0000-0000-00005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00000000-0008-0000-0000-00005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00000000-0008-0000-0000-00005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00000000-0008-0000-0000-00005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00000000-0008-0000-0000-00005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00000000-0008-0000-0000-00005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00000000-0008-0000-0000-00006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00000000-0008-0000-0000-00006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00000000-0008-0000-0000-00006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00000000-0008-0000-0000-00006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00000000-0008-0000-0000-00006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00000000-0008-0000-0000-00006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00000000-0008-0000-0000-00006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00000000-0008-0000-0000-00006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00000000-0008-0000-0000-00006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00000000-0008-0000-0000-00006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00000000-0008-0000-0000-00006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00000000-0008-0000-0000-00006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00000000-0008-0000-0000-00006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00000000-0008-0000-0000-00006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00000000-0008-0000-0000-00006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00000000-0008-0000-0000-00006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00000000-0008-0000-0000-00007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00000000-0008-0000-0000-00007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00000000-0008-0000-0000-00007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00000000-0008-0000-0000-00007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00000000-0008-0000-0000-00007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00000000-0008-0000-0000-00007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00000000-0008-0000-0000-00007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00000000-0008-0000-0000-00007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0000000-0008-0000-0000-00007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00000000-0008-0000-0000-00007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00000000-0008-0000-0000-00007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0000000-0008-0000-0000-00007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00000000-0008-0000-0000-00007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00000000-0008-0000-0000-00007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00000000-0008-0000-0000-00007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00000000-0008-0000-0000-00007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00000000-0008-0000-0000-00008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0000000-0008-0000-0000-00008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00000000-0008-0000-0000-00008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00000000-0008-0000-0000-00008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00000000-0008-0000-0000-00008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00000000-0008-0000-0000-00008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00000000-0008-0000-0000-00008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00000000-0008-0000-0000-00008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00000000-0008-0000-0000-00008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00000000-0008-0000-0000-00008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00000000-0008-0000-0000-00008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00000000-0008-0000-0000-00008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00000000-0008-0000-0000-00008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00000000-0008-0000-0000-00008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00000000-0008-0000-0000-00008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00000000-0008-0000-0000-00008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00000000-0008-0000-0000-00009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00000000-0008-0000-0000-00009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00000000-0008-0000-0000-00009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00000000-0008-0000-0000-00009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00000000-0008-0000-0000-00009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00000000-0008-0000-0000-00009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00000000-0008-0000-0000-00009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00000000-0008-0000-0000-00009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00000000-0008-0000-0000-00009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00000000-0008-0000-0000-00009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00000000-0008-0000-0000-00009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00000000-0008-0000-0000-00009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00000000-0008-0000-0000-00009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00000000-0008-0000-0000-00009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00000000-0008-0000-0000-00009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00000000-0008-0000-0000-00009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00000000-0008-0000-0000-0000A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00000000-0008-0000-0000-0000A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00000000-0008-0000-0000-0000A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00000000-0008-0000-0000-0000A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00000000-0008-0000-0000-0000A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00000000-0008-0000-0000-0000A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00000000-0008-0000-0000-0000A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00000000-0008-0000-0000-0000A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00000000-0008-0000-0000-0000A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00000000-0008-0000-0000-0000A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00000000-0008-0000-0000-0000A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00000000-0008-0000-0000-0000A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00000000-0008-0000-0000-0000A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0000000-0008-0000-0000-0000A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00000000-0008-0000-0000-0000A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00000000-0008-0000-0000-0000A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00000000-0008-0000-0000-0000B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00000000-0008-0000-0000-0000B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0000000-0008-0000-0000-0000B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00000000-0008-0000-0000-0000B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00000000-0008-0000-0000-0000B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00000000-0008-0000-0000-0000B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00000000-0008-0000-0000-0000B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00000000-0008-0000-0000-0000B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00000000-0008-0000-0000-0000B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00000000-0008-0000-0000-0000B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00000000-0008-0000-0000-0000B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00000000-0008-0000-0000-0000B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00000000-0008-0000-0000-0000B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00000000-0008-0000-0000-0000B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00000000-0008-0000-0000-0000B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00000000-0008-0000-0000-0000B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00000000-0008-0000-0000-0000C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0000000-0008-0000-0000-0000C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00000000-0008-0000-0000-0000C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00000000-0008-0000-0000-0000C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00000000-0008-0000-0000-0000C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00000000-0008-0000-0000-0000C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00000000-0008-0000-0000-0000C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00000000-0008-0000-0000-0000C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00000000-0008-0000-0000-0000C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00000000-0008-0000-0000-0000C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00000000-0008-0000-0000-0000C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0000000-0008-0000-0000-0000C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00000000-0008-0000-0000-0000C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00000000-0008-0000-0000-0000C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00000000-0008-0000-0000-0000C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00000000-0008-0000-0000-0000C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00000000-0008-0000-0000-0000D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00000000-0008-0000-0000-0000D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00000000-0008-0000-0000-0000D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00000000-0008-0000-0000-0000D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00000000-0008-0000-0000-0000D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00000000-0008-0000-0000-0000D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00000000-0008-0000-0000-0000D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00000000-0008-0000-0000-0000D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00000000-0008-0000-0000-0000D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000000-0008-0000-0000-0000D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00000000-0008-0000-0000-0000D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00000000-0008-0000-0000-0000D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00000000-0008-0000-0000-0000D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00000000-0008-0000-0000-0000D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00000000-0008-0000-0000-0000D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00000000-0008-0000-0000-0000D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00000000-0008-0000-0000-0000E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00000000-0008-0000-0000-0000E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00000000-0008-0000-0000-0000E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00000000-0008-0000-0000-0000E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00000000-0008-0000-0000-0000E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00000000-0008-0000-0000-0000E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00000000-0008-0000-0000-0000E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00000000-0008-0000-0000-0000E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0000000-0008-0000-0000-0000E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00000000-0008-0000-0000-0000E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0000000-0008-0000-0000-0000E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00000000-0008-0000-0000-0000E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00000000-0008-0000-0000-0000E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0000000-0008-0000-0000-0000E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00000000-0008-0000-0000-0000E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00000000-0008-0000-0000-0000E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00000000-0008-0000-0000-0000F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00000000-0008-0000-0000-0000F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00000000-0008-0000-0000-0000F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00000000-0008-0000-0000-0000F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00000000-0008-0000-0000-0000F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00000000-0008-0000-0000-0000F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00000000-0008-0000-0000-0000F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00000000-0008-0000-0000-0000F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00000000-0008-0000-0000-0000F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00000000-0008-0000-0000-0000F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00000000-0008-0000-0000-0000F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00000000-0008-0000-0000-0000F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00000000-0008-0000-0000-0000F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00000000-0008-0000-0000-0000F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00000000-0008-0000-0000-0000F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00000000-0008-0000-0000-0000F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00000000-0008-0000-0000-00000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00000000-0008-0000-0000-00000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00000000-0008-0000-0000-00000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00000000-0008-0000-0000-00000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00000000-0008-0000-0000-00000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00000000-0008-0000-0000-00000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00000000-0008-0000-0000-00000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00000000-0008-0000-0000-00000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00000000-0008-0000-0000-00000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00000000-0008-0000-0000-00000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00000000-0008-0000-0000-00000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00000000-0008-0000-0000-00000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00000000-0008-0000-0000-00000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00000000-0008-0000-0000-00000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00000000-0008-0000-0000-00000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00000000-0008-0000-0000-00000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00000000-0008-0000-0000-00001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00000000-0008-0000-0000-00001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00000000-0008-0000-0000-00001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00000000-0008-0000-0000-00001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00000000-0008-0000-0000-00001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00000000-0008-0000-0000-00001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00000000-0008-0000-0000-00001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00000000-0008-0000-0000-00001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00000000-0008-0000-0000-00001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00000000-0008-0000-0000-00001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00000000-0008-0000-0000-00001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00000000-0008-0000-0000-00001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00000000-0008-0000-0000-00001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00000000-0008-0000-0000-00001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00000000-0008-0000-0000-00001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00000000-0008-0000-0000-00001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00000000-0008-0000-0000-00002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00000000-0008-0000-0000-00002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00000000-0008-0000-0000-00002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0000000-0008-0000-0000-00002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00000000-0008-0000-0000-00002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00000000-0008-0000-0000-00002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00000000-0008-0000-0000-00002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00000000-0008-0000-0000-00002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00000000-0008-0000-0000-00002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00000000-0008-0000-0000-00002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00000000-0008-0000-0000-00002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00000000-0008-0000-0000-00002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00000000-0008-0000-0000-00002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00000000-0008-0000-0000-00002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00000000-0008-0000-0000-00002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00000000-0008-0000-0000-00002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00000000-0008-0000-0000-00003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00000000-0008-0000-0000-00003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00000000-0008-0000-0000-00003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00000000-0008-0000-0000-00003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00000000-0008-0000-0000-00003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00000000-0008-0000-0000-00003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00000000-0008-0000-0000-00003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00000000-0008-0000-0000-00003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00000000-0008-0000-0000-00003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00000000-0008-0000-0000-00003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00000000-0008-0000-0000-00003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00000000-0008-0000-0000-00003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00000000-0008-0000-0000-00003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00000000-0008-0000-0000-00003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00000000-0008-0000-0000-00003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0000000-0008-0000-0000-00003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00000000-0008-0000-0000-00004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00000000-0008-0000-0000-00004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00000000-0008-0000-0000-00004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00000000-0008-0000-0000-00004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00000000-0008-0000-0000-00004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00000000-0008-0000-0000-00004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00000000-0008-0000-0000-00004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00000000-0008-0000-0000-00004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00000000-0008-0000-0000-00004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0000000-0008-0000-0000-00004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00000000-0008-0000-0000-00004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00000000-0008-0000-0000-00004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00000000-0008-0000-0000-00004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00000000-0008-0000-0000-00004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00000000-0008-0000-0000-00004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00000000-0008-0000-0000-00004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00000000-0008-0000-0000-00005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00000000-0008-0000-0000-00005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00000000-0008-0000-0000-00005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00000000-0008-0000-0000-00005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00000000-0008-0000-0000-00005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00000000-0008-0000-0000-00005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00000000-0008-0000-0000-00005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00000000-0008-0000-0000-00005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00000000-0008-0000-0000-00005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0000000-0008-0000-0000-00005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00000000-0008-0000-0000-00005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00000000-0008-0000-0000-00005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00000000-0008-0000-0000-00005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00000000-0008-0000-0000-00005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00000000-0008-0000-0000-00005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00000000-0008-0000-0000-00005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00000000-0008-0000-0000-00006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00000000-0008-0000-0000-00006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00000000-0008-0000-0000-00006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00000000-0008-0000-0000-00006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00000000-0008-0000-0000-00006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0000000-0008-0000-0000-00006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00000000-0008-0000-0000-00006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00000000-0008-0000-0000-00006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00000000-0008-0000-0000-00006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00000000-0008-0000-0000-00006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00000000-0008-0000-0000-00006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00000000-0008-0000-0000-00006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00000000-0008-0000-0000-00006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00000000-0008-0000-0000-00006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00000000-0008-0000-0000-00006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00000000-0008-0000-0000-00006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00000000-0008-0000-0000-00007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00000000-0008-0000-0000-00007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00000000-0008-0000-0000-00007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00000000-0008-0000-0000-00007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00000000-0008-0000-0000-00007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00000000-0008-0000-0000-00007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00000000-0008-0000-0000-00007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00000000-0008-0000-0000-00007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00000000-0008-0000-0000-00007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00000000-0008-0000-0000-00007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00000000-0008-0000-0000-00007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00000000-0008-0000-0000-00007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000000-0008-0000-0000-00007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00000000-0008-0000-0000-00007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00000000-0008-0000-0000-00007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00000000-0008-0000-0000-00007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00000000-0008-0000-0000-00008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00000000-0008-0000-0000-00008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00000000-0008-0000-0000-00008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00000000-0008-0000-0000-00008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00000000-0008-0000-0000-00008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00000000-0008-0000-0000-00008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00000000-0008-0000-0000-00008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00000000-0008-0000-0000-00008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00000000-0008-0000-0000-00008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00000000-0008-0000-0000-00008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00000000-0008-0000-0000-00008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00000000-0008-0000-0000-00008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00000000-0008-0000-0000-00008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00000000-0008-0000-0000-00008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00000000-0008-0000-0000-00008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00000000-0008-0000-0000-00008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00000000-0008-0000-0000-00009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00000000-0008-0000-0000-00009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00000000-0008-0000-0000-00009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00000000-0008-0000-0000-00009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00000000-0008-0000-0000-00009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0000000-0008-0000-0000-00009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00000000-0008-0000-0000-00009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00000000-0008-0000-0000-00009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00000000-0008-0000-0000-00009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00000000-0008-0000-0000-00009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00000000-0008-0000-0000-00009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00000000-0008-0000-0000-00009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00000000-0008-0000-0000-00009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00000000-0008-0000-0000-00009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00000000-0008-0000-0000-00009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00000000-0008-0000-0000-00009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00000000-0008-0000-0000-0000A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00000000-0008-0000-0000-0000A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00000000-0008-0000-0000-0000A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0000000-0008-0000-0000-0000A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00000000-0008-0000-0000-0000A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00000000-0008-0000-0000-0000A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00000000-0008-0000-0000-0000A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00000000-0008-0000-0000-0000A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00000000-0008-0000-0000-0000A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00000000-0008-0000-0000-0000A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0000000-0008-0000-0000-0000A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00000000-0008-0000-0000-0000A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00000000-0008-0000-0000-0000A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00000000-0008-0000-0000-0000A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00000000-0008-0000-0000-0000A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00000000-0008-0000-0000-0000A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00000000-0008-0000-0000-0000B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00000000-0008-0000-0000-0000B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0000000-0008-0000-0000-0000B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00000000-0008-0000-0000-0000B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00000000-0008-0000-0000-0000B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00000000-0008-0000-0000-0000B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00000000-0008-0000-0000-0000B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00000000-0008-0000-0000-0000B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00000000-0008-0000-0000-0000B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00000000-0008-0000-0000-0000B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00000000-0008-0000-0000-0000B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00000000-0008-0000-0000-0000B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00000000-0008-0000-0000-0000B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00000000-0008-0000-0000-0000B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00000000-0008-0000-0000-0000B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00000000-0008-0000-0000-0000B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0000000-0008-0000-0000-0000C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00000000-0008-0000-0000-0000C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00000000-0008-0000-0000-0000C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00000000-0008-0000-0000-0000C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00000000-0008-0000-0000-0000C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00000000-0008-0000-0000-0000C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00000000-0008-0000-0000-0000C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00000000-0008-0000-0000-0000C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00000000-0008-0000-0000-0000C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000000-0008-0000-0000-0000C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00000000-0008-0000-0000-0000C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00000000-0008-0000-0000-0000C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00000000-0008-0000-0000-0000C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00000000-0008-0000-0000-0000C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00000000-0008-0000-0000-0000C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00000000-0008-0000-0000-0000C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00000000-0008-0000-0000-0000D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00000000-0008-0000-0000-0000D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00000000-0008-0000-0000-0000D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00000000-0008-0000-0000-0000D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00000000-0008-0000-0000-0000D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00000000-0008-0000-0000-0000D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00000000-0008-0000-0000-0000D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0000000-0008-0000-0000-0000D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00000000-0008-0000-0000-0000D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00000000-0008-0000-0000-0000D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00000000-0008-0000-0000-0000D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00000000-0008-0000-0000-0000D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00000000-0008-0000-0000-0000D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00000000-0008-0000-0000-0000D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00000000-0008-0000-0000-0000D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00000000-0008-0000-0000-0000D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00000000-0008-0000-0000-0000E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00000000-0008-0000-0000-0000E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00000000-0008-0000-0000-0000E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00000000-0008-0000-0000-0000E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00000000-0008-0000-0000-0000E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00000000-0008-0000-0000-0000E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00000000-0008-0000-0000-0000E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00000000-0008-0000-0000-0000E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00000000-0008-0000-0000-0000E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00000000-0008-0000-0000-0000E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00000000-0008-0000-0000-0000E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00000000-0008-0000-0000-0000E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00000000-0008-0000-0000-0000E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00000000-0008-0000-0000-0000E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00000000-0008-0000-0000-0000E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00000000-0008-0000-0000-0000E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00000000-0008-0000-0000-0000F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00000000-0008-0000-0000-0000F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00000000-0008-0000-0000-0000F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00000000-0008-0000-0000-0000F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00000000-0008-0000-0000-0000F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00000000-0008-0000-0000-0000F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00000000-0008-0000-0000-0000F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00000000-0008-0000-0000-0000F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00000000-0008-0000-0000-0000F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00000000-0008-0000-0000-0000F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00000000-0008-0000-0000-0000F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00000000-0008-0000-0000-0000F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00000000-0008-0000-0000-0000F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00000000-0008-0000-0000-0000F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00000000-0008-0000-0000-0000F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00000000-0008-0000-0000-0000F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00000000-0008-0000-0000-00000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00000000-0008-0000-0000-00000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00000000-0008-0000-0000-00000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00000000-0008-0000-0000-00000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00000000-0008-0000-0000-00000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00000000-0008-0000-0000-00000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00000000-0008-0000-0000-00000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00000000-0008-0000-0000-00000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00000000-0008-0000-0000-00000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00000000-0008-0000-0000-00000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0000000-0008-0000-0000-00000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00000000-0008-0000-0000-00000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00000000-0008-0000-0000-00000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00000000-0008-0000-0000-00000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00000000-0008-0000-0000-00000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00000000-0008-0000-0000-00000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00000000-0008-0000-0000-00001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00000000-0008-0000-0000-00001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00000000-0008-0000-0000-00001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00000000-0008-0000-0000-00001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00000000-0008-0000-0000-00001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00000000-0008-0000-0000-00001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00000000-0008-0000-0000-00001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00000000-0008-0000-0000-00001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00000000-0008-0000-0000-00001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00000000-0008-0000-0000-00001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00000000-0008-0000-0000-00001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00000000-0008-0000-0000-00001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0000000-0008-0000-0000-00001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00000000-0008-0000-0000-00001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00000000-0008-0000-0000-00001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00000000-0008-0000-0000-00001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00000000-0008-0000-0000-00002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00000000-0008-0000-0000-00002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00000000-0008-0000-0000-00002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00000000-0008-0000-0000-00002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00000000-0008-0000-0000-00002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00000000-0008-0000-0000-00002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00000000-0008-0000-0000-00002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00000000-0008-0000-0000-00002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00000000-0008-0000-0000-00002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0000000-0008-0000-0000-00002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00000000-0008-0000-0000-00002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00000000-0008-0000-0000-00002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00000000-0008-0000-0000-00002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00000000-0008-0000-0000-00002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00000000-0008-0000-0000-00002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0000000-0008-0000-0000-00002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00000000-0008-0000-0000-00003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0000000-0008-0000-0000-00003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00000000-0008-0000-0000-00003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000000-0008-0000-0000-00003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00000000-0008-0000-0000-00003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00000000-0008-0000-0000-00003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00000000-0008-0000-0000-00003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00000000-0008-0000-0000-00003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0000000-0008-0000-0000-00003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00000000-0008-0000-0000-00003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00000000-0008-0000-0000-00003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0000000-0008-0000-0000-00003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00000000-0008-0000-0000-00003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0000000-0008-0000-0000-00003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00000000-0008-0000-0000-00003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00000000-0008-0000-0000-00003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00000000-0008-0000-0000-00004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00000000-0008-0000-0000-00004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00000000-0008-0000-0000-00004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00000000-0008-0000-0000-00004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00000000-0008-0000-0000-00004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00000000-0008-0000-0000-00004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00000000-0008-0000-0000-00004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00000000-0008-0000-0000-00004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00000000-0008-0000-0000-00004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00000000-0008-0000-0000-00004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00000000-0008-0000-0000-00004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00000000-0008-0000-0000-00004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00000000-0008-0000-0000-00004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00000000-0008-0000-0000-00004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00000000-0008-0000-0000-00004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00000000-0008-0000-0000-00004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00000000-0008-0000-0000-00005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0000000-0008-0000-0000-00005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00000000-0008-0000-0000-00005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00000000-0008-0000-0000-00005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00000000-0008-0000-0000-00005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00000000-0008-0000-0000-00005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00000000-0008-0000-0000-00005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00000000-0008-0000-0000-00005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00000000-0008-0000-0000-00005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00000000-0008-0000-0000-00005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00000000-0008-0000-0000-00005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00000000-0008-0000-0000-00005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00000000-0008-0000-0000-00005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00000000-0008-0000-0000-00005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00000000-0008-0000-0000-00005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00000000-0008-0000-0000-00005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00000000-0008-0000-0000-00006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00000000-0008-0000-0000-00006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00000000-0008-0000-0000-00006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00000000-0008-0000-0000-00006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00000000-0008-0000-0000-00006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00000000-0008-0000-0000-00006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0000000-0008-0000-0000-00006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00000000-0008-0000-0000-00006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00000000-0008-0000-0000-00006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00000000-0008-0000-0000-00006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0000000-0008-0000-0000-00006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0000000-0008-0000-0000-00006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00000000-0008-0000-0000-00006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00000000-0008-0000-0000-00006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00000000-0008-0000-0000-00006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00000000-0008-0000-0000-00006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00000000-0008-0000-0000-00007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00000000-0008-0000-0000-00007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00000000-0008-0000-0000-00007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00000000-0008-0000-0000-00007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0000000-0008-0000-0000-00007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00000000-0008-0000-0000-00007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00000000-0008-0000-0000-00007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00000000-0008-0000-0000-00007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00000000-0008-0000-0000-00007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00000000-0008-0000-0000-00007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00000000-0008-0000-0000-00007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0000000-0008-0000-0000-00007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00000000-0008-0000-0000-00007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00000000-0008-0000-0000-00007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00000000-0008-0000-0000-00007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00000000-0008-0000-0000-00007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00000000-0008-0000-0000-00008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0000000-0008-0000-0000-00008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00000000-0008-0000-0000-00008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00000000-0008-0000-0000-00008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00000000-0008-0000-0000-00008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00000000-0008-0000-0000-00008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00000000-0008-0000-0000-00008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00000000-0008-0000-0000-00008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00000000-0008-0000-0000-00008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0000000-0008-0000-0000-00008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00000000-0008-0000-0000-00008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00000000-0008-0000-0000-00008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00000000-0008-0000-0000-00008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00000000-0008-0000-0000-00008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00000000-0008-0000-0000-00008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00000000-0008-0000-0000-00008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00000000-0008-0000-0000-00009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00000000-0008-0000-0000-00009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00000000-0008-0000-0000-00009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00000000-0008-0000-0000-00009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00000000-0008-0000-0000-00009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00000000-0008-0000-0000-00009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00000000-0008-0000-0000-00009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0000000-0008-0000-0000-00009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00000000-0008-0000-0000-00009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0000000-0008-0000-0000-00009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00000000-0008-0000-0000-00009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00000000-0008-0000-0000-00009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00000000-0008-0000-0000-00009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0000000-0008-0000-0000-00009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00000000-0008-0000-0000-00009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00000000-0008-0000-0000-00009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00000000-0008-0000-0000-0000A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00000000-0008-0000-0000-0000A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00000000-0008-0000-0000-0000A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00000000-0008-0000-0000-0000A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00000000-0008-0000-0000-0000A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00000000-0008-0000-0000-0000A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00000000-0008-0000-0000-0000A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00000000-0008-0000-0000-0000A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00000000-0008-0000-0000-0000A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00000000-0008-0000-0000-0000A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00000000-0008-0000-0000-0000A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00000000-0008-0000-0000-0000A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00000000-0008-0000-0000-0000A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00000000-0008-0000-0000-0000A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00000000-0008-0000-0000-0000A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00000000-0008-0000-0000-0000A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00000000-0008-0000-0000-0000B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00000000-0008-0000-0000-0000B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00000000-0008-0000-0000-0000B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00000000-0008-0000-0000-0000B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00000000-0008-0000-0000-0000B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00000000-0008-0000-0000-0000B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00000000-0008-0000-0000-0000B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00000000-0008-0000-0000-0000B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00000000-0008-0000-0000-0000B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00000000-0008-0000-0000-0000B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00000000-0008-0000-0000-0000B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00000000-0008-0000-0000-0000B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00000000-0008-0000-0000-0000B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00000000-0008-0000-0000-0000B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00000000-0008-0000-0000-0000B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00000000-0008-0000-0000-0000B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00000000-0008-0000-0000-0000C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00000000-0008-0000-0000-0000C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00000000-0008-0000-0000-0000C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00000000-0008-0000-0000-0000C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00000000-0008-0000-0000-0000C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00000000-0008-0000-0000-0000C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00000000-0008-0000-0000-0000C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00000000-0008-0000-0000-0000C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00000000-0008-0000-0000-0000C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00000000-0008-0000-0000-0000C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00000000-0008-0000-0000-0000C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00000000-0008-0000-0000-0000C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00000000-0008-0000-0000-0000C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00000000-0008-0000-0000-0000C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00000000-0008-0000-0000-0000C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00000000-0008-0000-0000-0000C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00000000-0008-0000-0000-0000D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00000000-0008-0000-0000-0000D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00000000-0008-0000-0000-0000D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0000000-0008-0000-0000-0000D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00000000-0008-0000-0000-0000D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00000000-0008-0000-0000-0000D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00000000-0008-0000-0000-0000D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00000000-0008-0000-0000-0000D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0000000-0008-0000-0000-0000D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0000000-0008-0000-0000-0000D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00000000-0008-0000-0000-0000D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00000000-0008-0000-0000-0000D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00000000-0008-0000-0000-0000D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00000000-0008-0000-0000-0000D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00000000-0008-0000-0000-0000D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00000000-0008-0000-0000-0000D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0000000-0008-0000-0000-0000E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00000000-0008-0000-0000-0000E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00000000-0008-0000-0000-0000E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00000000-0008-0000-0000-0000E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00000000-0008-0000-0000-0000E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00000000-0008-0000-0000-0000E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00000000-0008-0000-0000-0000E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00000000-0008-0000-0000-0000E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00000000-0008-0000-0000-0000E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00000000-0008-0000-0000-0000E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00000000-0008-0000-0000-0000E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00000000-0008-0000-0000-0000E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00000000-0008-0000-0000-0000E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00000000-0008-0000-0000-0000E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00000000-0008-0000-0000-0000E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00000000-0008-0000-0000-0000E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00000000-0008-0000-0000-0000F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00000000-0008-0000-0000-0000F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00000000-0008-0000-0000-0000F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00000000-0008-0000-0000-0000F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00000000-0008-0000-0000-0000F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00000000-0008-0000-0000-0000F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00000000-0008-0000-0000-0000F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00000000-0008-0000-0000-0000F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00000000-0008-0000-0000-0000F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00000000-0008-0000-0000-0000F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00000000-0008-0000-0000-0000F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00000000-0008-0000-0000-0000F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00000000-0008-0000-0000-0000F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00000000-0008-0000-0000-0000F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00000000-0008-0000-0000-0000F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00000000-0008-0000-0000-0000F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00000000-0008-0000-0000-00000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00000000-0008-0000-0000-00000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00000000-0008-0000-0000-00000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00000000-0008-0000-0000-00000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00000000-0008-0000-0000-00000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00000000-0008-0000-0000-00000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00000000-0008-0000-0000-00000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00000000-0008-0000-0000-00000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00000000-0008-0000-0000-00000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00000000-0008-0000-0000-00000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00000000-0008-0000-0000-00000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00000000-0008-0000-0000-00000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00000000-0008-0000-0000-00000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00000000-0008-0000-0000-00000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00000000-0008-0000-0000-00000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00000000-0008-0000-0000-00000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00000000-0008-0000-0000-00001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0000000-0008-0000-0000-00001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0000000-0008-0000-0000-00001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00000000-0008-0000-0000-00001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00000000-0008-0000-0000-00001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00000000-0008-0000-0000-00001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0000000-0008-0000-0000-00001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00000000-0008-0000-0000-00001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00000000-0008-0000-0000-00001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00000000-0008-0000-0000-00001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00000000-0008-0000-0000-00001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00000000-0008-0000-0000-00001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00000000-0008-0000-0000-00001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00000000-0008-0000-0000-00001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00000000-0008-0000-0000-00001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00000000-0008-0000-0000-00001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00000000-0008-0000-0000-00002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00000000-0008-0000-0000-00002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00000000-0008-0000-0000-00002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00000000-0008-0000-0000-00002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00000000-0008-0000-0000-00002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00000000-0008-0000-0000-00002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000000-0008-0000-0000-00002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00000000-0008-0000-0000-00002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00000000-0008-0000-0000-00002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00000000-0008-0000-0000-00002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0000000-0008-0000-0000-00002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00000000-0008-0000-0000-00002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00000000-0008-0000-0000-00002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00000000-0008-0000-0000-00002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00000000-0008-0000-0000-00002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00000000-0008-0000-0000-00002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00000000-0008-0000-0000-00003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00000000-0008-0000-0000-00003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00000000-0008-0000-0000-00003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00000000-0008-0000-0000-00003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00000000-0008-0000-0000-00003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00000000-0008-0000-0000-00003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0000000-0008-0000-0000-00003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00000000-0008-0000-0000-00003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00000000-0008-0000-0000-00003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00000000-0008-0000-0000-00003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00000000-0008-0000-0000-00003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00000000-0008-0000-0000-00003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00000000-0008-0000-0000-00003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00000000-0008-0000-0000-00003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00000000-0008-0000-0000-00003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00000000-0008-0000-0000-00003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00000000-0008-0000-0000-00004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00000000-0008-0000-0000-00004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00000000-0008-0000-0000-00004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00000000-0008-0000-0000-00004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00000000-0008-0000-0000-00004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00000000-0008-0000-0000-00004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00000000-0008-0000-0000-00004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0000000-0008-0000-0000-00004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00000000-0008-0000-0000-00004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00000000-0008-0000-0000-00004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00000000-0008-0000-0000-00004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0000000-0008-0000-0000-00004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00000000-0008-0000-0000-00004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00000000-0008-0000-0000-00004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00000000-0008-0000-0000-00004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00000000-0008-0000-0000-00004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00000000-0008-0000-0000-00005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0000000-0008-0000-0000-00005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00000000-0008-0000-0000-00005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00000000-0008-0000-0000-00005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00000000-0008-0000-0000-00005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00000000-0008-0000-0000-00005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00000000-0008-0000-0000-00005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00000000-0008-0000-0000-00005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00000000-0008-0000-0000-00005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00000000-0008-0000-0000-00005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00000000-0008-0000-0000-00005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00000000-0008-0000-0000-00005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00000000-0008-0000-0000-00005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00000000-0008-0000-0000-00005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00000000-0008-0000-0000-00005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00000000-0008-0000-0000-00005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00000000-0008-0000-0000-00006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00000000-0008-0000-0000-00006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00000000-0008-0000-0000-00006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00000000-0008-0000-0000-00006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00000000-0008-0000-0000-00006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00000000-0008-0000-0000-00006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00000000-0008-0000-0000-00006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00000000-0008-0000-0000-00006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00000000-0008-0000-0000-00006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00000000-0008-0000-0000-00006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00000000-0008-0000-0000-00006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0000000-0008-0000-0000-00006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00000000-0008-0000-0000-00006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0000000-0008-0000-0000-00006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00000000-0008-0000-0000-00006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00000000-0008-0000-0000-00006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00000000-0008-0000-0000-00007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00000000-0008-0000-0000-00007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00000000-0008-0000-0000-00007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00000000-0008-0000-0000-00007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00000000-0008-0000-0000-00007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00000000-0008-0000-0000-00007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00000000-0008-0000-0000-00007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00000000-0008-0000-0000-00007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00000000-0008-0000-0000-00007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00000000-0008-0000-0000-00007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00000000-0008-0000-0000-00007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00000000-0008-0000-0000-00007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00000000-0008-0000-0000-00007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00000000-0008-0000-0000-00007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00000000-0008-0000-0000-00007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00000000-0008-0000-0000-00007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00000000-0008-0000-0000-00008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00000000-0008-0000-0000-00008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00000000-0008-0000-0000-00008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00000000-0008-0000-0000-00008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00000000-0008-0000-0000-00008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000000-0008-0000-0000-00008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00000000-0008-0000-0000-00008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00000000-0008-0000-0000-00008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00000000-0008-0000-0000-00008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00000000-0008-0000-0000-00008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00000000-0008-0000-0000-00008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00000000-0008-0000-0000-00008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00000000-0008-0000-0000-00008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00000000-0008-0000-0000-00008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0000000-0008-0000-0000-00008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00000000-0008-0000-0000-00008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00000000-0008-0000-0000-00009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00000000-0008-0000-0000-00009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00000000-0008-0000-0000-00009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0000000-0008-0000-0000-00009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00000000-0008-0000-0000-00009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00000000-0008-0000-0000-00009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00000000-0008-0000-0000-00009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00000000-0008-0000-0000-00009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00000000-0008-0000-0000-00009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00000000-0008-0000-0000-00009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00000000-0008-0000-0000-00009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00000000-0008-0000-0000-00009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00000000-0008-0000-0000-00009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00000000-0008-0000-0000-00009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00000000-0008-0000-0000-00009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00000000-0008-0000-0000-00009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00000000-0008-0000-0000-0000A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00000000-0008-0000-0000-0000A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00000000-0008-0000-0000-0000A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00000000-0008-0000-0000-0000A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00000000-0008-0000-0000-0000A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00000000-0008-0000-0000-0000A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00000000-0008-0000-0000-0000A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00000000-0008-0000-0000-0000A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0000000-0008-0000-0000-0000A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00000000-0008-0000-0000-0000A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00000000-0008-0000-0000-0000A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00000000-0008-0000-0000-0000A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00000000-0008-0000-0000-0000A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00000000-0008-0000-0000-0000A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00000000-0008-0000-0000-0000A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0000000-0008-0000-0000-0000A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00000000-0008-0000-0000-0000B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00000000-0008-0000-0000-0000B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00000000-0008-0000-0000-0000B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00000000-0008-0000-0000-0000B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00000000-0008-0000-0000-0000B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00000000-0008-0000-0000-0000B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00000000-0008-0000-0000-0000B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00000000-0008-0000-0000-0000B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00000000-0008-0000-0000-0000B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00000000-0008-0000-0000-0000B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00000000-0008-0000-0000-0000B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00000000-0008-0000-0000-0000B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00000000-0008-0000-0000-0000B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00000000-0008-0000-0000-0000B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00000000-0008-0000-0000-0000B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00000000-0008-0000-0000-0000B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00000000-0008-0000-0000-0000C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00000000-0008-0000-0000-0000C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00000000-0008-0000-0000-0000C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00000000-0008-0000-0000-0000C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00000000-0008-0000-0000-0000C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00000000-0008-0000-0000-0000C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00000000-0008-0000-0000-0000C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00000000-0008-0000-0000-0000C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00000000-0008-0000-0000-0000C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00000000-0008-0000-0000-0000C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00000000-0008-0000-0000-0000C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00000000-0008-0000-0000-0000C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00000000-0008-0000-0000-0000C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00000000-0008-0000-0000-0000C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00000000-0008-0000-0000-0000C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00000000-0008-0000-0000-0000C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00000000-0008-0000-0000-0000D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00000000-0008-0000-0000-0000D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00000000-0008-0000-0000-0000D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00000000-0008-0000-0000-0000D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00000000-0008-0000-0000-0000D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00000000-0008-0000-0000-0000D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00000000-0008-0000-0000-0000D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00000000-0008-0000-0000-0000D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00000000-0008-0000-0000-0000D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00000000-0008-0000-0000-0000D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00000000-0008-0000-0000-0000D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00000000-0008-0000-0000-0000D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00000000-0008-0000-0000-0000D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00000000-0008-0000-0000-0000D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00000000-0008-0000-0000-0000D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00000000-0008-0000-0000-0000D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00000000-0008-0000-0000-0000E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00000000-0008-0000-0000-0000E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00000000-0008-0000-0000-0000E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00000000-0008-0000-0000-0000E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00000000-0008-0000-0000-0000E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00000000-0008-0000-0000-0000E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00000000-0008-0000-0000-0000E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00000000-0008-0000-0000-0000E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00000000-0008-0000-0000-0000E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00000000-0008-0000-0000-0000E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00000000-0008-0000-0000-0000E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00000000-0008-0000-0000-0000E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00000000-0008-0000-0000-0000E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00000000-0008-0000-0000-0000E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00000000-0008-0000-0000-0000E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00000000-0008-0000-0000-0000E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00000000-0008-0000-0000-0000F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00000000-0008-0000-0000-0000F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0000000-0008-0000-0000-0000F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00000000-0008-0000-0000-0000F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00000000-0008-0000-0000-0000F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00000000-0008-0000-0000-0000F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00000000-0008-0000-0000-0000F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00000000-0008-0000-0000-0000F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00000000-0008-0000-0000-0000F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00000000-0008-0000-0000-0000F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00000000-0008-0000-0000-0000F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00000000-0008-0000-0000-0000F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00000000-0008-0000-0000-0000F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00000000-0008-0000-0000-0000F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00000000-0008-0000-0000-0000F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00000000-0008-0000-0000-0000F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00000000-0008-0000-0000-00000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00000000-0008-0000-0000-00000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00000000-0008-0000-0000-00000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00000000-0008-0000-0000-00000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00000000-0008-0000-0000-00000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00000000-0008-0000-0000-00000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00000000-0008-0000-0000-00000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00000000-0008-0000-0000-00000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00000000-0008-0000-0000-00000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0000000-0008-0000-0000-00000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00000000-0008-0000-0000-00000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00000000-0008-0000-0000-00000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00000000-0008-0000-0000-00000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00000000-0008-0000-0000-00000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0000000-0008-0000-0000-00000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00000000-0008-0000-0000-00000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00000000-0008-0000-0000-00001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00000000-0008-0000-0000-00001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00000000-0008-0000-0000-00001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00000000-0008-0000-0000-00001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00000000-0008-0000-0000-00001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00000000-0008-0000-0000-00001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00000000-0008-0000-0000-00001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00000000-0008-0000-0000-00001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00000000-0008-0000-0000-00001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00000000-0008-0000-0000-00001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0000000-0008-0000-0000-00001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00000000-0008-0000-0000-00001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0000000-0008-0000-0000-00001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00000000-0008-0000-0000-00001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00000000-0008-0000-0000-00001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0000000-0008-0000-0000-00001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00000000-0008-0000-0000-00002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00000000-0008-0000-0000-00002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00000000-0008-0000-0000-00002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00000000-0008-0000-0000-00002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00000000-0008-0000-0000-00002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00000000-0008-0000-0000-00002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00000000-0008-0000-0000-00002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00000000-0008-0000-0000-00002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00000000-0008-0000-0000-00002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00000000-0008-0000-0000-00002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00000000-0008-0000-0000-00002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00000000-0008-0000-0000-00002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00000000-0008-0000-0000-00002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00000000-0008-0000-0000-00002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00000000-0008-0000-0000-00002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00000000-0008-0000-0000-00002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00000000-0008-0000-0000-00003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00000000-0008-0000-0000-00003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00000000-0008-0000-0000-00003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0000000-0008-0000-0000-00003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00000000-0008-0000-0000-00003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00000000-0008-0000-0000-00003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0000000-0008-0000-0000-00003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00000000-0008-0000-0000-00003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00000000-0008-0000-0000-00003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00000000-0008-0000-0000-00003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00000000-0008-0000-0000-00003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00000000-0008-0000-0000-00003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00000000-0008-0000-0000-00003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00000000-0008-0000-0000-00003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00000000-0008-0000-0000-00003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00000000-0008-0000-0000-00003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00000000-0008-0000-0000-00004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00000000-0008-0000-0000-00004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00000000-0008-0000-0000-00004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00000000-0008-0000-0000-00004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00000000-0008-0000-0000-00004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00000000-0008-0000-0000-00004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00000000-0008-0000-0000-00004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00000000-0008-0000-0000-00004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00000000-0008-0000-0000-00004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00000000-0008-0000-0000-00004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00000000-0008-0000-0000-00004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00000000-0008-0000-0000-00004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00000000-0008-0000-0000-00004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00000000-0008-0000-0000-00004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00000000-0008-0000-0000-00004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0000000-0008-0000-0000-00004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00000000-0008-0000-0000-00005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00000000-0008-0000-0000-00005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00000000-0008-0000-0000-00005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00000000-0008-0000-0000-00005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00000000-0008-0000-0000-00005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00000000-0008-0000-0000-00005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00000000-0008-0000-0000-00005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00000000-0008-0000-0000-00005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00000000-0008-0000-0000-00005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00000000-0008-0000-0000-00005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00000000-0008-0000-0000-00005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00000000-0008-0000-0000-00005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00000000-0008-0000-0000-00005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00000000-0008-0000-0000-00005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00000000-0008-0000-0000-00005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00000000-0008-0000-0000-00005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00000000-0008-0000-0000-00006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00000000-0008-0000-0000-00006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00000000-0008-0000-0000-00006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00000000-0008-0000-0000-00006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00000000-0008-0000-0000-00006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00000000-0008-0000-0000-00006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0000000-0008-0000-0000-00006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00000000-0008-0000-0000-00006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00000000-0008-0000-0000-00006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00000000-0008-0000-0000-00006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00000000-0008-0000-0000-00006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00000000-0008-0000-0000-00006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00000000-0008-0000-0000-00006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00000000-0008-0000-0000-00006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00000000-0008-0000-0000-00006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00000000-0008-0000-0000-00006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00000000-0008-0000-0000-00007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00000000-0008-0000-0000-00007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00000000-0008-0000-0000-00007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00000000-0008-0000-0000-00007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00000000-0008-0000-0000-00007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00000000-0008-0000-0000-00007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00000000-0008-0000-0000-00007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00000000-0008-0000-0000-00007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00000000-0008-0000-0000-00007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00000000-0008-0000-0000-00007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00000000-0008-0000-0000-00007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00000000-0008-0000-0000-00007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0000000-0008-0000-0000-00007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00000000-0008-0000-0000-00007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00000000-0008-0000-0000-00007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00000000-0008-0000-0000-00007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00000000-0008-0000-0000-00008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00000000-0008-0000-0000-00008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00000000-0008-0000-0000-00008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00000000-0008-0000-0000-00008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00000000-0008-0000-0000-00008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00000000-0008-0000-0000-00008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00000000-0008-0000-0000-00008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00000000-0008-0000-0000-00008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00000000-0008-0000-0000-00008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00000000-0008-0000-0000-00008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00000000-0008-0000-0000-00008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00000000-0008-0000-0000-00008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00000000-0008-0000-0000-00008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00000000-0008-0000-0000-00008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00000000-0008-0000-0000-00008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00000000-0008-0000-0000-00008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00000000-0008-0000-0000-00009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00000000-0008-0000-0000-00009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00000000-0008-0000-0000-00009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00000000-0008-0000-0000-00009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00000000-0008-0000-0000-00009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00000000-0008-0000-0000-00009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00000000-0008-0000-0000-00009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00000000-0008-0000-0000-00009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00000000-0008-0000-0000-00009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00000000-0008-0000-0000-00009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00000000-0008-0000-0000-00009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00000000-0008-0000-0000-00009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00000000-0008-0000-0000-00009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00000000-0008-0000-0000-00009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00000000-0008-0000-0000-00009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00000000-0008-0000-0000-00009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00000000-0008-0000-0000-0000A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00000000-0008-0000-0000-0000A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00000000-0008-0000-0000-0000A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00000000-0008-0000-0000-0000A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00000000-0008-0000-0000-0000A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0000000-0008-0000-0000-0000A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00000000-0008-0000-0000-0000A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00000000-0008-0000-0000-0000A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00000000-0008-0000-0000-0000A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00000000-0008-0000-0000-0000A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00000000-0008-0000-0000-0000A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00000000-0008-0000-0000-0000A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0000000-0008-0000-0000-0000A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00000000-0008-0000-0000-0000A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00000000-0008-0000-0000-0000A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00000000-0008-0000-0000-0000A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00000000-0008-0000-0000-0000B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00000000-0008-0000-0000-0000B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00000000-0008-0000-0000-0000B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00000000-0008-0000-0000-0000B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00000000-0008-0000-0000-0000B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00000000-0008-0000-0000-0000B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00000000-0008-0000-0000-0000B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00000000-0008-0000-0000-0000B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00000000-0008-0000-0000-0000B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00000000-0008-0000-0000-0000B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00000000-0008-0000-0000-0000B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00000000-0008-0000-0000-0000B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00000000-0008-0000-0000-0000B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00000000-0008-0000-0000-0000B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00000000-0008-0000-0000-0000B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00000000-0008-0000-0000-0000B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00000000-0008-0000-0000-0000C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00000000-0008-0000-0000-0000C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00000000-0008-0000-0000-0000C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00000000-0008-0000-0000-0000C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00000000-0008-0000-0000-0000C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00000000-0008-0000-0000-0000C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00000000-0008-0000-0000-0000C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00000000-0008-0000-0000-0000C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00000000-0008-0000-0000-0000C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00000000-0008-0000-0000-0000C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00000000-0008-0000-0000-0000C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00000000-0008-0000-0000-0000C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00000000-0008-0000-0000-0000C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00000000-0008-0000-0000-0000C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00000000-0008-0000-0000-0000C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00000000-0008-0000-0000-0000C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00000000-0008-0000-0000-0000D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00000000-0008-0000-0000-0000D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00000000-0008-0000-0000-0000D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00000000-0008-0000-0000-0000D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00000000-0008-0000-0000-0000D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00000000-0008-0000-0000-0000D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00000000-0008-0000-0000-0000D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00000000-0008-0000-0000-0000D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00000000-0008-0000-0000-0000D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00000000-0008-0000-0000-0000D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00000000-0008-0000-0000-0000D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00000000-0008-0000-0000-0000D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00000000-0008-0000-0000-0000D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00000000-0008-0000-0000-0000D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00000000-0008-0000-0000-0000D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00000000-0008-0000-0000-0000D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00000000-0008-0000-0000-0000E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0000000-0008-0000-0000-0000E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00000000-0008-0000-0000-0000E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00000000-0008-0000-0000-0000E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00000000-0008-0000-0000-0000E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00000000-0008-0000-0000-0000E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00000000-0008-0000-0000-0000E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00000000-0008-0000-0000-0000E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00000000-0008-0000-0000-0000E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0000000-0008-0000-0000-0000E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00000000-0008-0000-0000-0000E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00000000-0008-0000-0000-0000E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00000000-0008-0000-0000-0000E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00000000-0008-0000-0000-0000E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00000000-0008-0000-0000-0000E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00000000-0008-0000-0000-0000E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00000000-0008-0000-0000-0000F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0000000-0008-0000-0000-0000F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00000000-0008-0000-0000-0000F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00000000-0008-0000-0000-0000F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00000000-0008-0000-0000-0000F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00000000-0008-0000-0000-0000F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00000000-0008-0000-0000-0000F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00000000-0008-0000-0000-0000F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00000000-0008-0000-0000-0000F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00000000-0008-0000-0000-0000F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00000000-0008-0000-0000-0000F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00000000-0008-0000-0000-0000F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00000000-0008-0000-0000-0000F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00000000-0008-0000-0000-0000F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00000000-0008-0000-0000-0000F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00000000-0008-0000-0000-0000F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00000000-0008-0000-0000-00000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00000000-0008-0000-0000-00000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00000000-0008-0000-0000-00000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00000000-0008-0000-0000-00000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00000000-0008-0000-0000-00000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00000000-0008-0000-0000-00000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00000000-0008-0000-0000-00000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00000000-0008-0000-0000-00000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00000000-0008-0000-0000-00000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00000000-0008-0000-0000-00000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00000000-0008-0000-0000-00000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00000000-0008-0000-0000-00000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00000000-0008-0000-0000-00000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00000000-0008-0000-0000-00000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00000000-0008-0000-0000-00000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00000000-0008-0000-0000-00000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00000000-0008-0000-0000-00001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0000000-0008-0000-0000-00001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00000000-0008-0000-0000-00001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00000000-0008-0000-0000-00001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00000000-0008-0000-0000-00001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0000000-0008-0000-0000-00001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00000000-0008-0000-0000-00001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00000000-0008-0000-0000-00001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00000000-0008-0000-0000-00001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00000000-0008-0000-0000-00001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00000000-0008-0000-0000-00001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00000000-0008-0000-0000-00001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00000000-0008-0000-0000-00001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00000000-0008-0000-0000-00001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00000000-0008-0000-0000-00001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0000000-0008-0000-0000-00001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00000000-0008-0000-0000-00002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00000000-0008-0000-0000-00002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0000000-0008-0000-0000-00002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00000000-0008-0000-0000-00002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00000000-0008-0000-0000-00002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00000000-0008-0000-0000-00002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00000000-0008-0000-0000-00002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00000000-0008-0000-0000-00002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00000000-0008-0000-0000-00002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00000000-0008-0000-0000-00002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00000000-0008-0000-0000-00002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00000000-0008-0000-0000-00002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00000000-0008-0000-0000-00002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00000000-0008-0000-0000-00002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00000000-0008-0000-0000-00002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00000000-0008-0000-0000-00002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00000000-0008-0000-0000-00003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00000000-0008-0000-0000-00003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00000000-0008-0000-0000-00003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00000000-0008-0000-0000-00003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00000000-0008-0000-0000-00003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0000000-0008-0000-0000-00003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00000000-0008-0000-0000-00003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00000000-0008-0000-0000-00003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0000000-0008-0000-0000-00003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00000000-0008-0000-0000-00003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00000000-0008-0000-0000-00003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0000000-0008-0000-0000-00003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00000000-0008-0000-0000-00003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00000000-0008-0000-0000-00003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00000000-0008-0000-0000-00003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00000000-0008-0000-0000-00003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00000000-0008-0000-0000-00004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00000000-0008-0000-0000-00004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00000000-0008-0000-0000-00004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00000000-0008-0000-0000-00004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00000000-0008-0000-0000-00004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00000000-0008-0000-0000-00004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00000000-0008-0000-0000-00004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00000000-0008-0000-0000-00004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00000000-0008-0000-0000-00004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00000000-0008-0000-0000-00004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000000-0008-0000-0000-00004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00000000-0008-0000-0000-00004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00000000-0008-0000-0000-00004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00000000-0008-0000-0000-00004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00000000-0008-0000-0000-00004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0000000-0008-0000-0000-00004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00000000-0008-0000-0000-00005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00000000-0008-0000-0000-00005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00000000-0008-0000-0000-00005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00000000-0008-0000-0000-00005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00000000-0008-0000-0000-00005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00000000-0008-0000-0000-00005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00000000-0008-0000-0000-00005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00000000-0008-0000-0000-00005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00000000-0008-0000-0000-00005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00000000-0008-0000-0000-00005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00000000-0008-0000-0000-00005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00000000-0008-0000-0000-00005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00000000-0008-0000-0000-00005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00000000-0008-0000-0000-00005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00000000-0008-0000-0000-00005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00000000-0008-0000-0000-00005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00000000-0008-0000-0000-00006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00000000-0008-0000-0000-00006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00000000-0008-0000-0000-00006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00000000-0008-0000-0000-00006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00000000-0008-0000-0000-00006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00000000-0008-0000-0000-00006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00000000-0008-0000-0000-00006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00000000-0008-0000-0000-00006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00000000-0008-0000-0000-00006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00000000-0008-0000-0000-00006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00000000-0008-0000-0000-00006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00000000-0008-0000-0000-00006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00000000-0008-0000-0000-00006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00000000-0008-0000-0000-00006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00000000-0008-0000-0000-00006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00000000-0008-0000-0000-00006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00000000-0008-0000-0000-00007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00000000-0008-0000-0000-00007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00000000-0008-0000-0000-00007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00000000-0008-0000-0000-00007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00000000-0008-0000-0000-00007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00000000-0008-0000-0000-00007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00000000-0008-0000-0000-00007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00000000-0008-0000-0000-00007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00000000-0008-0000-0000-00007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00000000-0008-0000-0000-00007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00000000-0008-0000-0000-00007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00000000-0008-0000-0000-00007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00000000-0008-0000-0000-00007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00000000-0008-0000-0000-00007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00000000-0008-0000-0000-00007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00000000-0008-0000-0000-00007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00000000-0008-0000-0000-00008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00000000-0008-0000-0000-00008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00000000-0008-0000-0000-00008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00000000-0008-0000-0000-00008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00000000-0008-0000-0000-00008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00000000-0008-0000-0000-00008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00000000-0008-0000-0000-00008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00000000-0008-0000-0000-00008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00000000-0008-0000-0000-00008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00000000-0008-0000-0000-00008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00000000-0008-0000-0000-00008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00000000-0008-0000-0000-00008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00000000-0008-0000-0000-00008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00000000-0008-0000-0000-00008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00000000-0008-0000-0000-00008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00000000-0008-0000-0000-00008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00000000-0008-0000-0000-00009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00000000-0008-0000-0000-00009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00000000-0008-0000-0000-00009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00000000-0008-0000-0000-00009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00000000-0008-0000-0000-00009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00000000-0008-0000-0000-00009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00000000-0008-0000-0000-00009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00000000-0008-0000-0000-00009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00000000-0008-0000-0000-00009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00000000-0008-0000-0000-00009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0000000-0008-0000-0000-00009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00000000-0008-0000-0000-00009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00000000-0008-0000-0000-00009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00000000-0008-0000-0000-00009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00000000-0008-0000-0000-00009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00000000-0008-0000-0000-00009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00000000-0008-0000-0000-0000A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00000000-0008-0000-0000-0000A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00000000-0008-0000-0000-0000A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00000000-0008-0000-0000-0000A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00000000-0008-0000-0000-0000A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00000000-0008-0000-0000-0000A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00000000-0008-0000-0000-0000A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00000000-0008-0000-0000-0000A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00000000-0008-0000-0000-0000A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00000000-0008-0000-0000-0000A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00000000-0008-0000-0000-0000A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00000000-0008-0000-0000-0000A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00000000-0008-0000-0000-0000A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0000000-0008-0000-0000-0000A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00000000-0008-0000-0000-0000A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00000000-0008-0000-0000-0000A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00000000-0008-0000-0000-0000B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00000000-0008-0000-0000-0000B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00000000-0008-0000-0000-0000B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00000000-0008-0000-0000-0000B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0000000-0008-0000-0000-0000B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00000000-0008-0000-0000-0000B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00000000-0008-0000-0000-0000B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00000000-0008-0000-0000-0000B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00000000-0008-0000-0000-0000B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00000000-0008-0000-0000-0000B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00000000-0008-0000-0000-0000B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0000000-0008-0000-0000-0000B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00000000-0008-0000-0000-0000B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00000000-0008-0000-0000-0000B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00000000-0008-0000-0000-0000B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0000000-0008-0000-0000-0000B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00000000-0008-0000-0000-0000C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00000000-0008-0000-0000-0000C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2" name="TextBox 3521">
          <a:extLst>
            <a:ext uri="{FF2B5EF4-FFF2-40B4-BE49-F238E27FC236}">
              <a16:creationId xmlns:a16="http://schemas.microsoft.com/office/drawing/2014/main" id="{00000000-0008-0000-0000-0000C2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3" name="TextBox 3522">
          <a:extLst>
            <a:ext uri="{FF2B5EF4-FFF2-40B4-BE49-F238E27FC236}">
              <a16:creationId xmlns:a16="http://schemas.microsoft.com/office/drawing/2014/main" id="{00000000-0008-0000-0000-0000C3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4" name="TextBox 3523">
          <a:extLst>
            <a:ext uri="{FF2B5EF4-FFF2-40B4-BE49-F238E27FC236}">
              <a16:creationId xmlns:a16="http://schemas.microsoft.com/office/drawing/2014/main" id="{00000000-0008-0000-0000-0000C4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5" name="TextBox 3524">
          <a:extLst>
            <a:ext uri="{FF2B5EF4-FFF2-40B4-BE49-F238E27FC236}">
              <a16:creationId xmlns:a16="http://schemas.microsoft.com/office/drawing/2014/main" id="{00000000-0008-0000-0000-0000C5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6" name="TextBox 3525">
          <a:extLst>
            <a:ext uri="{FF2B5EF4-FFF2-40B4-BE49-F238E27FC236}">
              <a16:creationId xmlns:a16="http://schemas.microsoft.com/office/drawing/2014/main" id="{00000000-0008-0000-0000-0000C6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7" name="TextBox 3526">
          <a:extLst>
            <a:ext uri="{FF2B5EF4-FFF2-40B4-BE49-F238E27FC236}">
              <a16:creationId xmlns:a16="http://schemas.microsoft.com/office/drawing/2014/main" id="{00000000-0008-0000-0000-0000C7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8" name="TextBox 3527">
          <a:extLst>
            <a:ext uri="{FF2B5EF4-FFF2-40B4-BE49-F238E27FC236}">
              <a16:creationId xmlns:a16="http://schemas.microsoft.com/office/drawing/2014/main" id="{00000000-0008-0000-0000-0000C8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9" name="TextBox 3528">
          <a:extLst>
            <a:ext uri="{FF2B5EF4-FFF2-40B4-BE49-F238E27FC236}">
              <a16:creationId xmlns:a16="http://schemas.microsoft.com/office/drawing/2014/main" id="{00000000-0008-0000-0000-0000C9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0" name="TextBox 3529">
          <a:extLst>
            <a:ext uri="{FF2B5EF4-FFF2-40B4-BE49-F238E27FC236}">
              <a16:creationId xmlns:a16="http://schemas.microsoft.com/office/drawing/2014/main" id="{00000000-0008-0000-0000-0000CA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1" name="TextBox 3530">
          <a:extLst>
            <a:ext uri="{FF2B5EF4-FFF2-40B4-BE49-F238E27FC236}">
              <a16:creationId xmlns:a16="http://schemas.microsoft.com/office/drawing/2014/main" id="{00000000-0008-0000-0000-0000CB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2" name="TextBox 3531">
          <a:extLst>
            <a:ext uri="{FF2B5EF4-FFF2-40B4-BE49-F238E27FC236}">
              <a16:creationId xmlns:a16="http://schemas.microsoft.com/office/drawing/2014/main" id="{00000000-0008-0000-0000-0000CC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3" name="TextBox 3532">
          <a:extLst>
            <a:ext uri="{FF2B5EF4-FFF2-40B4-BE49-F238E27FC236}">
              <a16:creationId xmlns:a16="http://schemas.microsoft.com/office/drawing/2014/main" id="{00000000-0008-0000-0000-0000CD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4" name="TextBox 3533">
          <a:extLst>
            <a:ext uri="{FF2B5EF4-FFF2-40B4-BE49-F238E27FC236}">
              <a16:creationId xmlns:a16="http://schemas.microsoft.com/office/drawing/2014/main" id="{00000000-0008-0000-0000-0000CE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5" name="TextBox 3534">
          <a:extLst>
            <a:ext uri="{FF2B5EF4-FFF2-40B4-BE49-F238E27FC236}">
              <a16:creationId xmlns:a16="http://schemas.microsoft.com/office/drawing/2014/main" id="{00000000-0008-0000-0000-0000CF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6" name="TextBox 3535">
          <a:extLst>
            <a:ext uri="{FF2B5EF4-FFF2-40B4-BE49-F238E27FC236}">
              <a16:creationId xmlns:a16="http://schemas.microsoft.com/office/drawing/2014/main" id="{00000000-0008-0000-0000-0000D0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7" name="TextBox 3536">
          <a:extLst>
            <a:ext uri="{FF2B5EF4-FFF2-40B4-BE49-F238E27FC236}">
              <a16:creationId xmlns:a16="http://schemas.microsoft.com/office/drawing/2014/main" id="{00000000-0008-0000-0000-0000D1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8" name="TextBox 3537">
          <a:extLst>
            <a:ext uri="{FF2B5EF4-FFF2-40B4-BE49-F238E27FC236}">
              <a16:creationId xmlns:a16="http://schemas.microsoft.com/office/drawing/2014/main" id="{00000000-0008-0000-0000-0000D2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9" name="TextBox 3538">
          <a:extLst>
            <a:ext uri="{FF2B5EF4-FFF2-40B4-BE49-F238E27FC236}">
              <a16:creationId xmlns:a16="http://schemas.microsoft.com/office/drawing/2014/main" id="{00000000-0008-0000-0000-0000D3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0" name="TextBox 3539">
          <a:extLst>
            <a:ext uri="{FF2B5EF4-FFF2-40B4-BE49-F238E27FC236}">
              <a16:creationId xmlns:a16="http://schemas.microsoft.com/office/drawing/2014/main" id="{00000000-0008-0000-0000-0000D4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1" name="TextBox 3540">
          <a:extLst>
            <a:ext uri="{FF2B5EF4-FFF2-40B4-BE49-F238E27FC236}">
              <a16:creationId xmlns:a16="http://schemas.microsoft.com/office/drawing/2014/main" id="{00000000-0008-0000-0000-0000D5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2" name="TextBox 3541">
          <a:extLst>
            <a:ext uri="{FF2B5EF4-FFF2-40B4-BE49-F238E27FC236}">
              <a16:creationId xmlns:a16="http://schemas.microsoft.com/office/drawing/2014/main" id="{00000000-0008-0000-0000-0000D6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3" name="TextBox 3542">
          <a:extLst>
            <a:ext uri="{FF2B5EF4-FFF2-40B4-BE49-F238E27FC236}">
              <a16:creationId xmlns:a16="http://schemas.microsoft.com/office/drawing/2014/main" id="{00000000-0008-0000-0000-0000D7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4" name="TextBox 3543">
          <a:extLst>
            <a:ext uri="{FF2B5EF4-FFF2-40B4-BE49-F238E27FC236}">
              <a16:creationId xmlns:a16="http://schemas.microsoft.com/office/drawing/2014/main" id="{00000000-0008-0000-0000-0000D8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5" name="TextBox 3544">
          <a:extLst>
            <a:ext uri="{FF2B5EF4-FFF2-40B4-BE49-F238E27FC236}">
              <a16:creationId xmlns:a16="http://schemas.microsoft.com/office/drawing/2014/main" id="{00000000-0008-0000-0000-0000D9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6" name="TextBox 3545">
          <a:extLst>
            <a:ext uri="{FF2B5EF4-FFF2-40B4-BE49-F238E27FC236}">
              <a16:creationId xmlns:a16="http://schemas.microsoft.com/office/drawing/2014/main" id="{00000000-0008-0000-0000-0000DA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7" name="TextBox 3546">
          <a:extLst>
            <a:ext uri="{FF2B5EF4-FFF2-40B4-BE49-F238E27FC236}">
              <a16:creationId xmlns:a16="http://schemas.microsoft.com/office/drawing/2014/main" id="{00000000-0008-0000-0000-0000DB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8" name="TextBox 3547">
          <a:extLst>
            <a:ext uri="{FF2B5EF4-FFF2-40B4-BE49-F238E27FC236}">
              <a16:creationId xmlns:a16="http://schemas.microsoft.com/office/drawing/2014/main" id="{00000000-0008-0000-0000-0000DC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9" name="TextBox 3548">
          <a:extLst>
            <a:ext uri="{FF2B5EF4-FFF2-40B4-BE49-F238E27FC236}">
              <a16:creationId xmlns:a16="http://schemas.microsoft.com/office/drawing/2014/main" id="{00000000-0008-0000-0000-0000DD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0" name="TextBox 3549">
          <a:extLst>
            <a:ext uri="{FF2B5EF4-FFF2-40B4-BE49-F238E27FC236}">
              <a16:creationId xmlns:a16="http://schemas.microsoft.com/office/drawing/2014/main" id="{00000000-0008-0000-0000-0000DE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1" name="TextBox 3550">
          <a:extLst>
            <a:ext uri="{FF2B5EF4-FFF2-40B4-BE49-F238E27FC236}">
              <a16:creationId xmlns:a16="http://schemas.microsoft.com/office/drawing/2014/main" id="{00000000-0008-0000-0000-0000DF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2" name="TextBox 3551">
          <a:extLst>
            <a:ext uri="{FF2B5EF4-FFF2-40B4-BE49-F238E27FC236}">
              <a16:creationId xmlns:a16="http://schemas.microsoft.com/office/drawing/2014/main" id="{00000000-0008-0000-0000-0000E0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3" name="TextBox 3552">
          <a:extLst>
            <a:ext uri="{FF2B5EF4-FFF2-40B4-BE49-F238E27FC236}">
              <a16:creationId xmlns:a16="http://schemas.microsoft.com/office/drawing/2014/main" id="{00000000-0008-0000-0000-0000E1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4" name="TextBox 3553">
          <a:extLst>
            <a:ext uri="{FF2B5EF4-FFF2-40B4-BE49-F238E27FC236}">
              <a16:creationId xmlns:a16="http://schemas.microsoft.com/office/drawing/2014/main" id="{00000000-0008-0000-0000-0000E2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5" name="TextBox 3554">
          <a:extLst>
            <a:ext uri="{FF2B5EF4-FFF2-40B4-BE49-F238E27FC236}">
              <a16:creationId xmlns:a16="http://schemas.microsoft.com/office/drawing/2014/main" id="{00000000-0008-0000-0000-0000E3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6" name="TextBox 3555">
          <a:extLst>
            <a:ext uri="{FF2B5EF4-FFF2-40B4-BE49-F238E27FC236}">
              <a16:creationId xmlns:a16="http://schemas.microsoft.com/office/drawing/2014/main" id="{00000000-0008-0000-0000-0000E4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7" name="TextBox 3556">
          <a:extLst>
            <a:ext uri="{FF2B5EF4-FFF2-40B4-BE49-F238E27FC236}">
              <a16:creationId xmlns:a16="http://schemas.microsoft.com/office/drawing/2014/main" id="{00000000-0008-0000-0000-0000E5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8" name="TextBox 3557">
          <a:extLst>
            <a:ext uri="{FF2B5EF4-FFF2-40B4-BE49-F238E27FC236}">
              <a16:creationId xmlns:a16="http://schemas.microsoft.com/office/drawing/2014/main" id="{00000000-0008-0000-0000-0000E6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9" name="TextBox 3558">
          <a:extLst>
            <a:ext uri="{FF2B5EF4-FFF2-40B4-BE49-F238E27FC236}">
              <a16:creationId xmlns:a16="http://schemas.microsoft.com/office/drawing/2014/main" id="{00000000-0008-0000-0000-0000E7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0" name="TextBox 3559">
          <a:extLst>
            <a:ext uri="{FF2B5EF4-FFF2-40B4-BE49-F238E27FC236}">
              <a16:creationId xmlns:a16="http://schemas.microsoft.com/office/drawing/2014/main" id="{00000000-0008-0000-0000-0000E8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1" name="TextBox 3560">
          <a:extLst>
            <a:ext uri="{FF2B5EF4-FFF2-40B4-BE49-F238E27FC236}">
              <a16:creationId xmlns:a16="http://schemas.microsoft.com/office/drawing/2014/main" id="{00000000-0008-0000-0000-0000E9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2" name="TextBox 3561">
          <a:extLst>
            <a:ext uri="{FF2B5EF4-FFF2-40B4-BE49-F238E27FC236}">
              <a16:creationId xmlns:a16="http://schemas.microsoft.com/office/drawing/2014/main" id="{00000000-0008-0000-0000-0000EA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3" name="TextBox 3562">
          <a:extLst>
            <a:ext uri="{FF2B5EF4-FFF2-40B4-BE49-F238E27FC236}">
              <a16:creationId xmlns:a16="http://schemas.microsoft.com/office/drawing/2014/main" id="{00000000-0008-0000-0000-0000EB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4" name="TextBox 3563">
          <a:extLst>
            <a:ext uri="{FF2B5EF4-FFF2-40B4-BE49-F238E27FC236}">
              <a16:creationId xmlns:a16="http://schemas.microsoft.com/office/drawing/2014/main" id="{00000000-0008-0000-0000-0000EC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5" name="TextBox 3564">
          <a:extLst>
            <a:ext uri="{FF2B5EF4-FFF2-40B4-BE49-F238E27FC236}">
              <a16:creationId xmlns:a16="http://schemas.microsoft.com/office/drawing/2014/main" id="{00000000-0008-0000-0000-0000ED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6" name="TextBox 3565">
          <a:extLst>
            <a:ext uri="{FF2B5EF4-FFF2-40B4-BE49-F238E27FC236}">
              <a16:creationId xmlns:a16="http://schemas.microsoft.com/office/drawing/2014/main" id="{00000000-0008-0000-0000-0000EE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7" name="TextBox 3566">
          <a:extLst>
            <a:ext uri="{FF2B5EF4-FFF2-40B4-BE49-F238E27FC236}">
              <a16:creationId xmlns:a16="http://schemas.microsoft.com/office/drawing/2014/main" id="{00000000-0008-0000-0000-0000EF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8" name="TextBox 3567">
          <a:extLst>
            <a:ext uri="{FF2B5EF4-FFF2-40B4-BE49-F238E27FC236}">
              <a16:creationId xmlns:a16="http://schemas.microsoft.com/office/drawing/2014/main" id="{00000000-0008-0000-0000-0000F0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9" name="TextBox 3568">
          <a:extLst>
            <a:ext uri="{FF2B5EF4-FFF2-40B4-BE49-F238E27FC236}">
              <a16:creationId xmlns:a16="http://schemas.microsoft.com/office/drawing/2014/main" id="{00000000-0008-0000-0000-0000F1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0" name="TextBox 3569">
          <a:extLst>
            <a:ext uri="{FF2B5EF4-FFF2-40B4-BE49-F238E27FC236}">
              <a16:creationId xmlns:a16="http://schemas.microsoft.com/office/drawing/2014/main" id="{00000000-0008-0000-0000-0000F2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1" name="TextBox 3570">
          <a:extLst>
            <a:ext uri="{FF2B5EF4-FFF2-40B4-BE49-F238E27FC236}">
              <a16:creationId xmlns:a16="http://schemas.microsoft.com/office/drawing/2014/main" id="{00000000-0008-0000-0000-0000F3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2" name="TextBox 3571">
          <a:extLst>
            <a:ext uri="{FF2B5EF4-FFF2-40B4-BE49-F238E27FC236}">
              <a16:creationId xmlns:a16="http://schemas.microsoft.com/office/drawing/2014/main" id="{00000000-0008-0000-0000-0000F4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3" name="TextBox 3572">
          <a:extLst>
            <a:ext uri="{FF2B5EF4-FFF2-40B4-BE49-F238E27FC236}">
              <a16:creationId xmlns:a16="http://schemas.microsoft.com/office/drawing/2014/main" id="{00000000-0008-0000-0000-0000F5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4" name="TextBox 3573">
          <a:extLst>
            <a:ext uri="{FF2B5EF4-FFF2-40B4-BE49-F238E27FC236}">
              <a16:creationId xmlns:a16="http://schemas.microsoft.com/office/drawing/2014/main" id="{00000000-0008-0000-0000-0000F6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5" name="TextBox 3574">
          <a:extLst>
            <a:ext uri="{FF2B5EF4-FFF2-40B4-BE49-F238E27FC236}">
              <a16:creationId xmlns:a16="http://schemas.microsoft.com/office/drawing/2014/main" id="{00000000-0008-0000-0000-0000F7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6" name="TextBox 3575">
          <a:extLst>
            <a:ext uri="{FF2B5EF4-FFF2-40B4-BE49-F238E27FC236}">
              <a16:creationId xmlns:a16="http://schemas.microsoft.com/office/drawing/2014/main" id="{00000000-0008-0000-0000-0000F8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7" name="TextBox 3576">
          <a:extLst>
            <a:ext uri="{FF2B5EF4-FFF2-40B4-BE49-F238E27FC236}">
              <a16:creationId xmlns:a16="http://schemas.microsoft.com/office/drawing/2014/main" id="{00000000-0008-0000-0000-0000F9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8" name="TextBox 3577">
          <a:extLst>
            <a:ext uri="{FF2B5EF4-FFF2-40B4-BE49-F238E27FC236}">
              <a16:creationId xmlns:a16="http://schemas.microsoft.com/office/drawing/2014/main" id="{00000000-0008-0000-0000-0000FA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9" name="TextBox 3578">
          <a:extLst>
            <a:ext uri="{FF2B5EF4-FFF2-40B4-BE49-F238E27FC236}">
              <a16:creationId xmlns:a16="http://schemas.microsoft.com/office/drawing/2014/main" id="{00000000-0008-0000-0000-0000FB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0" name="TextBox 3579">
          <a:extLst>
            <a:ext uri="{FF2B5EF4-FFF2-40B4-BE49-F238E27FC236}">
              <a16:creationId xmlns:a16="http://schemas.microsoft.com/office/drawing/2014/main" id="{00000000-0008-0000-0000-0000FC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1" name="TextBox 3580">
          <a:extLst>
            <a:ext uri="{FF2B5EF4-FFF2-40B4-BE49-F238E27FC236}">
              <a16:creationId xmlns:a16="http://schemas.microsoft.com/office/drawing/2014/main" id="{00000000-0008-0000-0000-0000FD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2" name="TextBox 3581">
          <a:extLst>
            <a:ext uri="{FF2B5EF4-FFF2-40B4-BE49-F238E27FC236}">
              <a16:creationId xmlns:a16="http://schemas.microsoft.com/office/drawing/2014/main" id="{00000000-0008-0000-0000-0000FE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3" name="TextBox 3582">
          <a:extLst>
            <a:ext uri="{FF2B5EF4-FFF2-40B4-BE49-F238E27FC236}">
              <a16:creationId xmlns:a16="http://schemas.microsoft.com/office/drawing/2014/main" id="{00000000-0008-0000-0000-0000FF0D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4" name="TextBox 3583">
          <a:extLst>
            <a:ext uri="{FF2B5EF4-FFF2-40B4-BE49-F238E27FC236}">
              <a16:creationId xmlns:a16="http://schemas.microsoft.com/office/drawing/2014/main" id="{00000000-0008-0000-0000-000000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5" name="TextBox 3584">
          <a:extLst>
            <a:ext uri="{FF2B5EF4-FFF2-40B4-BE49-F238E27FC236}">
              <a16:creationId xmlns:a16="http://schemas.microsoft.com/office/drawing/2014/main" id="{00000000-0008-0000-0000-000001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6" name="TextBox 3585">
          <a:extLst>
            <a:ext uri="{FF2B5EF4-FFF2-40B4-BE49-F238E27FC236}">
              <a16:creationId xmlns:a16="http://schemas.microsoft.com/office/drawing/2014/main" id="{00000000-0008-0000-0000-000002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7" name="TextBox 3586">
          <a:extLst>
            <a:ext uri="{FF2B5EF4-FFF2-40B4-BE49-F238E27FC236}">
              <a16:creationId xmlns:a16="http://schemas.microsoft.com/office/drawing/2014/main" id="{00000000-0008-0000-0000-000003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8" name="TextBox 3587">
          <a:extLst>
            <a:ext uri="{FF2B5EF4-FFF2-40B4-BE49-F238E27FC236}">
              <a16:creationId xmlns:a16="http://schemas.microsoft.com/office/drawing/2014/main" id="{00000000-0008-0000-0000-000004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9" name="TextBox 3588">
          <a:extLst>
            <a:ext uri="{FF2B5EF4-FFF2-40B4-BE49-F238E27FC236}">
              <a16:creationId xmlns:a16="http://schemas.microsoft.com/office/drawing/2014/main" id="{00000000-0008-0000-0000-000005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0" name="TextBox 3589">
          <a:extLst>
            <a:ext uri="{FF2B5EF4-FFF2-40B4-BE49-F238E27FC236}">
              <a16:creationId xmlns:a16="http://schemas.microsoft.com/office/drawing/2014/main" id="{00000000-0008-0000-0000-000006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1" name="TextBox 3590">
          <a:extLst>
            <a:ext uri="{FF2B5EF4-FFF2-40B4-BE49-F238E27FC236}">
              <a16:creationId xmlns:a16="http://schemas.microsoft.com/office/drawing/2014/main" id="{00000000-0008-0000-0000-000007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2" name="TextBox 3591">
          <a:extLst>
            <a:ext uri="{FF2B5EF4-FFF2-40B4-BE49-F238E27FC236}">
              <a16:creationId xmlns:a16="http://schemas.microsoft.com/office/drawing/2014/main" id="{00000000-0008-0000-0000-000008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3" name="TextBox 3592">
          <a:extLst>
            <a:ext uri="{FF2B5EF4-FFF2-40B4-BE49-F238E27FC236}">
              <a16:creationId xmlns:a16="http://schemas.microsoft.com/office/drawing/2014/main" id="{00000000-0008-0000-0000-000009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4" name="TextBox 3593">
          <a:extLst>
            <a:ext uri="{FF2B5EF4-FFF2-40B4-BE49-F238E27FC236}">
              <a16:creationId xmlns:a16="http://schemas.microsoft.com/office/drawing/2014/main" id="{00000000-0008-0000-0000-00000A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5" name="TextBox 3594">
          <a:extLst>
            <a:ext uri="{FF2B5EF4-FFF2-40B4-BE49-F238E27FC236}">
              <a16:creationId xmlns:a16="http://schemas.microsoft.com/office/drawing/2014/main" id="{00000000-0008-0000-0000-00000B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6" name="TextBox 3595">
          <a:extLst>
            <a:ext uri="{FF2B5EF4-FFF2-40B4-BE49-F238E27FC236}">
              <a16:creationId xmlns:a16="http://schemas.microsoft.com/office/drawing/2014/main" id="{00000000-0008-0000-0000-00000C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7" name="TextBox 3596">
          <a:extLst>
            <a:ext uri="{FF2B5EF4-FFF2-40B4-BE49-F238E27FC236}">
              <a16:creationId xmlns:a16="http://schemas.microsoft.com/office/drawing/2014/main" id="{00000000-0008-0000-0000-00000D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8" name="TextBox 3597">
          <a:extLst>
            <a:ext uri="{FF2B5EF4-FFF2-40B4-BE49-F238E27FC236}">
              <a16:creationId xmlns:a16="http://schemas.microsoft.com/office/drawing/2014/main" id="{00000000-0008-0000-0000-00000E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9" name="TextBox 3598">
          <a:extLst>
            <a:ext uri="{FF2B5EF4-FFF2-40B4-BE49-F238E27FC236}">
              <a16:creationId xmlns:a16="http://schemas.microsoft.com/office/drawing/2014/main" id="{00000000-0008-0000-0000-00000F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0" name="TextBox 3599">
          <a:extLst>
            <a:ext uri="{FF2B5EF4-FFF2-40B4-BE49-F238E27FC236}">
              <a16:creationId xmlns:a16="http://schemas.microsoft.com/office/drawing/2014/main" id="{00000000-0008-0000-0000-000010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1" name="TextBox 3600">
          <a:extLst>
            <a:ext uri="{FF2B5EF4-FFF2-40B4-BE49-F238E27FC236}">
              <a16:creationId xmlns:a16="http://schemas.microsoft.com/office/drawing/2014/main" id="{00000000-0008-0000-0000-000011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2" name="TextBox 3601">
          <a:extLst>
            <a:ext uri="{FF2B5EF4-FFF2-40B4-BE49-F238E27FC236}">
              <a16:creationId xmlns:a16="http://schemas.microsoft.com/office/drawing/2014/main" id="{00000000-0008-0000-0000-000012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3" name="TextBox 3602">
          <a:extLst>
            <a:ext uri="{FF2B5EF4-FFF2-40B4-BE49-F238E27FC236}">
              <a16:creationId xmlns:a16="http://schemas.microsoft.com/office/drawing/2014/main" id="{00000000-0008-0000-0000-000013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4" name="TextBox 3603">
          <a:extLst>
            <a:ext uri="{FF2B5EF4-FFF2-40B4-BE49-F238E27FC236}">
              <a16:creationId xmlns:a16="http://schemas.microsoft.com/office/drawing/2014/main" id="{00000000-0008-0000-0000-000014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5" name="TextBox 3604">
          <a:extLst>
            <a:ext uri="{FF2B5EF4-FFF2-40B4-BE49-F238E27FC236}">
              <a16:creationId xmlns:a16="http://schemas.microsoft.com/office/drawing/2014/main" id="{00000000-0008-0000-0000-000015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6" name="TextBox 3605">
          <a:extLst>
            <a:ext uri="{FF2B5EF4-FFF2-40B4-BE49-F238E27FC236}">
              <a16:creationId xmlns:a16="http://schemas.microsoft.com/office/drawing/2014/main" id="{00000000-0008-0000-0000-000016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7" name="TextBox 3606">
          <a:extLst>
            <a:ext uri="{FF2B5EF4-FFF2-40B4-BE49-F238E27FC236}">
              <a16:creationId xmlns:a16="http://schemas.microsoft.com/office/drawing/2014/main" id="{00000000-0008-0000-0000-000017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8" name="TextBox 3607">
          <a:extLst>
            <a:ext uri="{FF2B5EF4-FFF2-40B4-BE49-F238E27FC236}">
              <a16:creationId xmlns:a16="http://schemas.microsoft.com/office/drawing/2014/main" id="{00000000-0008-0000-0000-000018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9" name="TextBox 3608">
          <a:extLst>
            <a:ext uri="{FF2B5EF4-FFF2-40B4-BE49-F238E27FC236}">
              <a16:creationId xmlns:a16="http://schemas.microsoft.com/office/drawing/2014/main" id="{00000000-0008-0000-0000-000019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0" name="TextBox 3609">
          <a:extLst>
            <a:ext uri="{FF2B5EF4-FFF2-40B4-BE49-F238E27FC236}">
              <a16:creationId xmlns:a16="http://schemas.microsoft.com/office/drawing/2014/main" id="{00000000-0008-0000-0000-00001A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1" name="TextBox 3610">
          <a:extLst>
            <a:ext uri="{FF2B5EF4-FFF2-40B4-BE49-F238E27FC236}">
              <a16:creationId xmlns:a16="http://schemas.microsoft.com/office/drawing/2014/main" id="{00000000-0008-0000-0000-00001B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2" name="TextBox 3611">
          <a:extLst>
            <a:ext uri="{FF2B5EF4-FFF2-40B4-BE49-F238E27FC236}">
              <a16:creationId xmlns:a16="http://schemas.microsoft.com/office/drawing/2014/main" id="{00000000-0008-0000-0000-00001C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3" name="TextBox 3612">
          <a:extLst>
            <a:ext uri="{FF2B5EF4-FFF2-40B4-BE49-F238E27FC236}">
              <a16:creationId xmlns:a16="http://schemas.microsoft.com/office/drawing/2014/main" id="{00000000-0008-0000-0000-00001D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4" name="TextBox 3613">
          <a:extLst>
            <a:ext uri="{FF2B5EF4-FFF2-40B4-BE49-F238E27FC236}">
              <a16:creationId xmlns:a16="http://schemas.microsoft.com/office/drawing/2014/main" id="{00000000-0008-0000-0000-00001E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5" name="TextBox 3614">
          <a:extLst>
            <a:ext uri="{FF2B5EF4-FFF2-40B4-BE49-F238E27FC236}">
              <a16:creationId xmlns:a16="http://schemas.microsoft.com/office/drawing/2014/main" id="{00000000-0008-0000-0000-00001F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6" name="TextBox 3615">
          <a:extLst>
            <a:ext uri="{FF2B5EF4-FFF2-40B4-BE49-F238E27FC236}">
              <a16:creationId xmlns:a16="http://schemas.microsoft.com/office/drawing/2014/main" id="{00000000-0008-0000-0000-000020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7" name="TextBox 3616">
          <a:extLst>
            <a:ext uri="{FF2B5EF4-FFF2-40B4-BE49-F238E27FC236}">
              <a16:creationId xmlns:a16="http://schemas.microsoft.com/office/drawing/2014/main" id="{00000000-0008-0000-0000-000021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8" name="TextBox 3617">
          <a:extLst>
            <a:ext uri="{FF2B5EF4-FFF2-40B4-BE49-F238E27FC236}">
              <a16:creationId xmlns:a16="http://schemas.microsoft.com/office/drawing/2014/main" id="{00000000-0008-0000-0000-000022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9" name="TextBox 3618">
          <a:extLst>
            <a:ext uri="{FF2B5EF4-FFF2-40B4-BE49-F238E27FC236}">
              <a16:creationId xmlns:a16="http://schemas.microsoft.com/office/drawing/2014/main" id="{00000000-0008-0000-0000-000023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0" name="TextBox 3619">
          <a:extLst>
            <a:ext uri="{FF2B5EF4-FFF2-40B4-BE49-F238E27FC236}">
              <a16:creationId xmlns:a16="http://schemas.microsoft.com/office/drawing/2014/main" id="{00000000-0008-0000-0000-000024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1" name="TextBox 3620">
          <a:extLst>
            <a:ext uri="{FF2B5EF4-FFF2-40B4-BE49-F238E27FC236}">
              <a16:creationId xmlns:a16="http://schemas.microsoft.com/office/drawing/2014/main" id="{00000000-0008-0000-0000-000025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2" name="TextBox 3621">
          <a:extLst>
            <a:ext uri="{FF2B5EF4-FFF2-40B4-BE49-F238E27FC236}">
              <a16:creationId xmlns:a16="http://schemas.microsoft.com/office/drawing/2014/main" id="{00000000-0008-0000-0000-000026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3" name="TextBox 3622">
          <a:extLst>
            <a:ext uri="{FF2B5EF4-FFF2-40B4-BE49-F238E27FC236}">
              <a16:creationId xmlns:a16="http://schemas.microsoft.com/office/drawing/2014/main" id="{00000000-0008-0000-0000-000027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4" name="TextBox 3623">
          <a:extLst>
            <a:ext uri="{FF2B5EF4-FFF2-40B4-BE49-F238E27FC236}">
              <a16:creationId xmlns:a16="http://schemas.microsoft.com/office/drawing/2014/main" id="{00000000-0008-0000-0000-000028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5" name="TextBox 3624">
          <a:extLst>
            <a:ext uri="{FF2B5EF4-FFF2-40B4-BE49-F238E27FC236}">
              <a16:creationId xmlns:a16="http://schemas.microsoft.com/office/drawing/2014/main" id="{00000000-0008-0000-0000-000029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6" name="TextBox 3625">
          <a:extLst>
            <a:ext uri="{FF2B5EF4-FFF2-40B4-BE49-F238E27FC236}">
              <a16:creationId xmlns:a16="http://schemas.microsoft.com/office/drawing/2014/main" id="{00000000-0008-0000-0000-00002A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7" name="TextBox 3626">
          <a:extLst>
            <a:ext uri="{FF2B5EF4-FFF2-40B4-BE49-F238E27FC236}">
              <a16:creationId xmlns:a16="http://schemas.microsoft.com/office/drawing/2014/main" id="{00000000-0008-0000-0000-00002B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8" name="TextBox 3627">
          <a:extLst>
            <a:ext uri="{FF2B5EF4-FFF2-40B4-BE49-F238E27FC236}">
              <a16:creationId xmlns:a16="http://schemas.microsoft.com/office/drawing/2014/main" id="{00000000-0008-0000-0000-00002C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9" name="TextBox 3628">
          <a:extLst>
            <a:ext uri="{FF2B5EF4-FFF2-40B4-BE49-F238E27FC236}">
              <a16:creationId xmlns:a16="http://schemas.microsoft.com/office/drawing/2014/main" id="{00000000-0008-0000-0000-00002D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0" name="TextBox 3629">
          <a:extLst>
            <a:ext uri="{FF2B5EF4-FFF2-40B4-BE49-F238E27FC236}">
              <a16:creationId xmlns:a16="http://schemas.microsoft.com/office/drawing/2014/main" id="{00000000-0008-0000-0000-00002E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1" name="TextBox 3630">
          <a:extLst>
            <a:ext uri="{FF2B5EF4-FFF2-40B4-BE49-F238E27FC236}">
              <a16:creationId xmlns:a16="http://schemas.microsoft.com/office/drawing/2014/main" id="{00000000-0008-0000-0000-00002F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2" name="TextBox 3631">
          <a:extLst>
            <a:ext uri="{FF2B5EF4-FFF2-40B4-BE49-F238E27FC236}">
              <a16:creationId xmlns:a16="http://schemas.microsoft.com/office/drawing/2014/main" id="{00000000-0008-0000-0000-000030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3" name="TextBox 3632">
          <a:extLst>
            <a:ext uri="{FF2B5EF4-FFF2-40B4-BE49-F238E27FC236}">
              <a16:creationId xmlns:a16="http://schemas.microsoft.com/office/drawing/2014/main" id="{00000000-0008-0000-0000-000031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4" name="TextBox 3633">
          <a:extLst>
            <a:ext uri="{FF2B5EF4-FFF2-40B4-BE49-F238E27FC236}">
              <a16:creationId xmlns:a16="http://schemas.microsoft.com/office/drawing/2014/main" id="{00000000-0008-0000-0000-000032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5" name="TextBox 3634">
          <a:extLst>
            <a:ext uri="{FF2B5EF4-FFF2-40B4-BE49-F238E27FC236}">
              <a16:creationId xmlns:a16="http://schemas.microsoft.com/office/drawing/2014/main" id="{00000000-0008-0000-0000-000033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6" name="TextBox 3635">
          <a:extLst>
            <a:ext uri="{FF2B5EF4-FFF2-40B4-BE49-F238E27FC236}">
              <a16:creationId xmlns:a16="http://schemas.microsoft.com/office/drawing/2014/main" id="{00000000-0008-0000-0000-000034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7" name="TextBox 3636">
          <a:extLst>
            <a:ext uri="{FF2B5EF4-FFF2-40B4-BE49-F238E27FC236}">
              <a16:creationId xmlns:a16="http://schemas.microsoft.com/office/drawing/2014/main" id="{00000000-0008-0000-0000-000035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8" name="TextBox 3637">
          <a:extLst>
            <a:ext uri="{FF2B5EF4-FFF2-40B4-BE49-F238E27FC236}">
              <a16:creationId xmlns:a16="http://schemas.microsoft.com/office/drawing/2014/main" id="{00000000-0008-0000-0000-000036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9" name="TextBox 3638">
          <a:extLst>
            <a:ext uri="{FF2B5EF4-FFF2-40B4-BE49-F238E27FC236}">
              <a16:creationId xmlns:a16="http://schemas.microsoft.com/office/drawing/2014/main" id="{00000000-0008-0000-0000-000037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0" name="TextBox 3639">
          <a:extLst>
            <a:ext uri="{FF2B5EF4-FFF2-40B4-BE49-F238E27FC236}">
              <a16:creationId xmlns:a16="http://schemas.microsoft.com/office/drawing/2014/main" id="{00000000-0008-0000-0000-000038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1" name="TextBox 3640">
          <a:extLst>
            <a:ext uri="{FF2B5EF4-FFF2-40B4-BE49-F238E27FC236}">
              <a16:creationId xmlns:a16="http://schemas.microsoft.com/office/drawing/2014/main" id="{00000000-0008-0000-0000-000039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2" name="TextBox 3641">
          <a:extLst>
            <a:ext uri="{FF2B5EF4-FFF2-40B4-BE49-F238E27FC236}">
              <a16:creationId xmlns:a16="http://schemas.microsoft.com/office/drawing/2014/main" id="{00000000-0008-0000-0000-00003A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3" name="TextBox 3642">
          <a:extLst>
            <a:ext uri="{FF2B5EF4-FFF2-40B4-BE49-F238E27FC236}">
              <a16:creationId xmlns:a16="http://schemas.microsoft.com/office/drawing/2014/main" id="{00000000-0008-0000-0000-00003B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4" name="TextBox 3643">
          <a:extLst>
            <a:ext uri="{FF2B5EF4-FFF2-40B4-BE49-F238E27FC236}">
              <a16:creationId xmlns:a16="http://schemas.microsoft.com/office/drawing/2014/main" id="{00000000-0008-0000-0000-00003C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5" name="TextBox 3644">
          <a:extLst>
            <a:ext uri="{FF2B5EF4-FFF2-40B4-BE49-F238E27FC236}">
              <a16:creationId xmlns:a16="http://schemas.microsoft.com/office/drawing/2014/main" id="{00000000-0008-0000-0000-00003D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6" name="TextBox 3645">
          <a:extLst>
            <a:ext uri="{FF2B5EF4-FFF2-40B4-BE49-F238E27FC236}">
              <a16:creationId xmlns:a16="http://schemas.microsoft.com/office/drawing/2014/main" id="{00000000-0008-0000-0000-00003E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7" name="TextBox 3646">
          <a:extLst>
            <a:ext uri="{FF2B5EF4-FFF2-40B4-BE49-F238E27FC236}">
              <a16:creationId xmlns:a16="http://schemas.microsoft.com/office/drawing/2014/main" id="{00000000-0008-0000-0000-00003F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8" name="TextBox 3647">
          <a:extLst>
            <a:ext uri="{FF2B5EF4-FFF2-40B4-BE49-F238E27FC236}">
              <a16:creationId xmlns:a16="http://schemas.microsoft.com/office/drawing/2014/main" id="{00000000-0008-0000-0000-000040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9" name="TextBox 3648">
          <a:extLst>
            <a:ext uri="{FF2B5EF4-FFF2-40B4-BE49-F238E27FC236}">
              <a16:creationId xmlns:a16="http://schemas.microsoft.com/office/drawing/2014/main" id="{00000000-0008-0000-0000-000041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0" name="TextBox 3649">
          <a:extLst>
            <a:ext uri="{FF2B5EF4-FFF2-40B4-BE49-F238E27FC236}">
              <a16:creationId xmlns:a16="http://schemas.microsoft.com/office/drawing/2014/main" id="{00000000-0008-0000-0000-000042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1" name="TextBox 3650">
          <a:extLst>
            <a:ext uri="{FF2B5EF4-FFF2-40B4-BE49-F238E27FC236}">
              <a16:creationId xmlns:a16="http://schemas.microsoft.com/office/drawing/2014/main" id="{00000000-0008-0000-0000-000043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2" name="TextBox 3651">
          <a:extLst>
            <a:ext uri="{FF2B5EF4-FFF2-40B4-BE49-F238E27FC236}">
              <a16:creationId xmlns:a16="http://schemas.microsoft.com/office/drawing/2014/main" id="{00000000-0008-0000-0000-000044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3" name="TextBox 3652">
          <a:extLst>
            <a:ext uri="{FF2B5EF4-FFF2-40B4-BE49-F238E27FC236}">
              <a16:creationId xmlns:a16="http://schemas.microsoft.com/office/drawing/2014/main" id="{00000000-0008-0000-0000-000045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4" name="TextBox 3653">
          <a:extLst>
            <a:ext uri="{FF2B5EF4-FFF2-40B4-BE49-F238E27FC236}">
              <a16:creationId xmlns:a16="http://schemas.microsoft.com/office/drawing/2014/main" id="{00000000-0008-0000-0000-000046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5" name="TextBox 3654">
          <a:extLst>
            <a:ext uri="{FF2B5EF4-FFF2-40B4-BE49-F238E27FC236}">
              <a16:creationId xmlns:a16="http://schemas.microsoft.com/office/drawing/2014/main" id="{00000000-0008-0000-0000-000047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6" name="TextBox 3655">
          <a:extLst>
            <a:ext uri="{FF2B5EF4-FFF2-40B4-BE49-F238E27FC236}">
              <a16:creationId xmlns:a16="http://schemas.microsoft.com/office/drawing/2014/main" id="{00000000-0008-0000-0000-000048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7" name="TextBox 3656">
          <a:extLst>
            <a:ext uri="{FF2B5EF4-FFF2-40B4-BE49-F238E27FC236}">
              <a16:creationId xmlns:a16="http://schemas.microsoft.com/office/drawing/2014/main" id="{00000000-0008-0000-0000-000049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8" name="TextBox 3657">
          <a:extLst>
            <a:ext uri="{FF2B5EF4-FFF2-40B4-BE49-F238E27FC236}">
              <a16:creationId xmlns:a16="http://schemas.microsoft.com/office/drawing/2014/main" id="{00000000-0008-0000-0000-00004A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9" name="TextBox 3658">
          <a:extLst>
            <a:ext uri="{FF2B5EF4-FFF2-40B4-BE49-F238E27FC236}">
              <a16:creationId xmlns:a16="http://schemas.microsoft.com/office/drawing/2014/main" id="{00000000-0008-0000-0000-00004B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0" name="TextBox 3659">
          <a:extLst>
            <a:ext uri="{FF2B5EF4-FFF2-40B4-BE49-F238E27FC236}">
              <a16:creationId xmlns:a16="http://schemas.microsoft.com/office/drawing/2014/main" id="{00000000-0008-0000-0000-00004C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1" name="TextBox 3660">
          <a:extLst>
            <a:ext uri="{FF2B5EF4-FFF2-40B4-BE49-F238E27FC236}">
              <a16:creationId xmlns:a16="http://schemas.microsoft.com/office/drawing/2014/main" id="{00000000-0008-0000-0000-00004D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2" name="TextBox 3661">
          <a:extLst>
            <a:ext uri="{FF2B5EF4-FFF2-40B4-BE49-F238E27FC236}">
              <a16:creationId xmlns:a16="http://schemas.microsoft.com/office/drawing/2014/main" id="{00000000-0008-0000-0000-00004E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3" name="TextBox 3662">
          <a:extLst>
            <a:ext uri="{FF2B5EF4-FFF2-40B4-BE49-F238E27FC236}">
              <a16:creationId xmlns:a16="http://schemas.microsoft.com/office/drawing/2014/main" id="{00000000-0008-0000-0000-00004F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4" name="TextBox 3663">
          <a:extLst>
            <a:ext uri="{FF2B5EF4-FFF2-40B4-BE49-F238E27FC236}">
              <a16:creationId xmlns:a16="http://schemas.microsoft.com/office/drawing/2014/main" id="{00000000-0008-0000-0000-000050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5" name="TextBox 3664">
          <a:extLst>
            <a:ext uri="{FF2B5EF4-FFF2-40B4-BE49-F238E27FC236}">
              <a16:creationId xmlns:a16="http://schemas.microsoft.com/office/drawing/2014/main" id="{00000000-0008-0000-0000-000051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6" name="TextBox 3665">
          <a:extLst>
            <a:ext uri="{FF2B5EF4-FFF2-40B4-BE49-F238E27FC236}">
              <a16:creationId xmlns:a16="http://schemas.microsoft.com/office/drawing/2014/main" id="{00000000-0008-0000-0000-000052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7" name="TextBox 3666">
          <a:extLst>
            <a:ext uri="{FF2B5EF4-FFF2-40B4-BE49-F238E27FC236}">
              <a16:creationId xmlns:a16="http://schemas.microsoft.com/office/drawing/2014/main" id="{00000000-0008-0000-0000-000053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8" name="TextBox 3667">
          <a:extLst>
            <a:ext uri="{FF2B5EF4-FFF2-40B4-BE49-F238E27FC236}">
              <a16:creationId xmlns:a16="http://schemas.microsoft.com/office/drawing/2014/main" id="{00000000-0008-0000-0000-000054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9" name="TextBox 3668">
          <a:extLst>
            <a:ext uri="{FF2B5EF4-FFF2-40B4-BE49-F238E27FC236}">
              <a16:creationId xmlns:a16="http://schemas.microsoft.com/office/drawing/2014/main" id="{00000000-0008-0000-0000-000055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0" name="TextBox 3669">
          <a:extLst>
            <a:ext uri="{FF2B5EF4-FFF2-40B4-BE49-F238E27FC236}">
              <a16:creationId xmlns:a16="http://schemas.microsoft.com/office/drawing/2014/main" id="{00000000-0008-0000-0000-000056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1" name="TextBox 3670">
          <a:extLst>
            <a:ext uri="{FF2B5EF4-FFF2-40B4-BE49-F238E27FC236}">
              <a16:creationId xmlns:a16="http://schemas.microsoft.com/office/drawing/2014/main" id="{00000000-0008-0000-0000-000057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2" name="TextBox 3671">
          <a:extLst>
            <a:ext uri="{FF2B5EF4-FFF2-40B4-BE49-F238E27FC236}">
              <a16:creationId xmlns:a16="http://schemas.microsoft.com/office/drawing/2014/main" id="{00000000-0008-0000-0000-000058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3" name="TextBox 3672">
          <a:extLst>
            <a:ext uri="{FF2B5EF4-FFF2-40B4-BE49-F238E27FC236}">
              <a16:creationId xmlns:a16="http://schemas.microsoft.com/office/drawing/2014/main" id="{00000000-0008-0000-0000-000059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4" name="TextBox 3673">
          <a:extLst>
            <a:ext uri="{FF2B5EF4-FFF2-40B4-BE49-F238E27FC236}">
              <a16:creationId xmlns:a16="http://schemas.microsoft.com/office/drawing/2014/main" id="{00000000-0008-0000-0000-00005A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5" name="TextBox 3674">
          <a:extLst>
            <a:ext uri="{FF2B5EF4-FFF2-40B4-BE49-F238E27FC236}">
              <a16:creationId xmlns:a16="http://schemas.microsoft.com/office/drawing/2014/main" id="{00000000-0008-0000-0000-00005B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6" name="TextBox 3675">
          <a:extLst>
            <a:ext uri="{FF2B5EF4-FFF2-40B4-BE49-F238E27FC236}">
              <a16:creationId xmlns:a16="http://schemas.microsoft.com/office/drawing/2014/main" id="{00000000-0008-0000-0000-00005C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7" name="TextBox 3676">
          <a:extLst>
            <a:ext uri="{FF2B5EF4-FFF2-40B4-BE49-F238E27FC236}">
              <a16:creationId xmlns:a16="http://schemas.microsoft.com/office/drawing/2014/main" id="{00000000-0008-0000-0000-00005D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8" name="TextBox 3677">
          <a:extLst>
            <a:ext uri="{FF2B5EF4-FFF2-40B4-BE49-F238E27FC236}">
              <a16:creationId xmlns:a16="http://schemas.microsoft.com/office/drawing/2014/main" id="{00000000-0008-0000-0000-00005E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9" name="TextBox 3678">
          <a:extLst>
            <a:ext uri="{FF2B5EF4-FFF2-40B4-BE49-F238E27FC236}">
              <a16:creationId xmlns:a16="http://schemas.microsoft.com/office/drawing/2014/main" id="{00000000-0008-0000-0000-00005F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0" name="TextBox 3679">
          <a:extLst>
            <a:ext uri="{FF2B5EF4-FFF2-40B4-BE49-F238E27FC236}">
              <a16:creationId xmlns:a16="http://schemas.microsoft.com/office/drawing/2014/main" id="{00000000-0008-0000-0000-000060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1" name="TextBox 3680">
          <a:extLst>
            <a:ext uri="{FF2B5EF4-FFF2-40B4-BE49-F238E27FC236}">
              <a16:creationId xmlns:a16="http://schemas.microsoft.com/office/drawing/2014/main" id="{00000000-0008-0000-0000-000061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2" name="TextBox 3681">
          <a:extLst>
            <a:ext uri="{FF2B5EF4-FFF2-40B4-BE49-F238E27FC236}">
              <a16:creationId xmlns:a16="http://schemas.microsoft.com/office/drawing/2014/main" id="{00000000-0008-0000-0000-000062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3" name="TextBox 3682">
          <a:extLst>
            <a:ext uri="{FF2B5EF4-FFF2-40B4-BE49-F238E27FC236}">
              <a16:creationId xmlns:a16="http://schemas.microsoft.com/office/drawing/2014/main" id="{00000000-0008-0000-0000-000063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4" name="TextBox 3683">
          <a:extLst>
            <a:ext uri="{FF2B5EF4-FFF2-40B4-BE49-F238E27FC236}">
              <a16:creationId xmlns:a16="http://schemas.microsoft.com/office/drawing/2014/main" id="{00000000-0008-0000-0000-000064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5" name="TextBox 3684">
          <a:extLst>
            <a:ext uri="{FF2B5EF4-FFF2-40B4-BE49-F238E27FC236}">
              <a16:creationId xmlns:a16="http://schemas.microsoft.com/office/drawing/2014/main" id="{00000000-0008-0000-0000-000065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6" name="TextBox 3685">
          <a:extLst>
            <a:ext uri="{FF2B5EF4-FFF2-40B4-BE49-F238E27FC236}">
              <a16:creationId xmlns:a16="http://schemas.microsoft.com/office/drawing/2014/main" id="{00000000-0008-0000-0000-000066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7" name="TextBox 3686">
          <a:extLst>
            <a:ext uri="{FF2B5EF4-FFF2-40B4-BE49-F238E27FC236}">
              <a16:creationId xmlns:a16="http://schemas.microsoft.com/office/drawing/2014/main" id="{00000000-0008-0000-0000-000067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8" name="TextBox 3687">
          <a:extLst>
            <a:ext uri="{FF2B5EF4-FFF2-40B4-BE49-F238E27FC236}">
              <a16:creationId xmlns:a16="http://schemas.microsoft.com/office/drawing/2014/main" id="{00000000-0008-0000-0000-000068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9" name="TextBox 3688">
          <a:extLst>
            <a:ext uri="{FF2B5EF4-FFF2-40B4-BE49-F238E27FC236}">
              <a16:creationId xmlns:a16="http://schemas.microsoft.com/office/drawing/2014/main" id="{00000000-0008-0000-0000-000069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0" name="TextBox 3689">
          <a:extLst>
            <a:ext uri="{FF2B5EF4-FFF2-40B4-BE49-F238E27FC236}">
              <a16:creationId xmlns:a16="http://schemas.microsoft.com/office/drawing/2014/main" id="{00000000-0008-0000-0000-00006A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1" name="TextBox 3690">
          <a:extLst>
            <a:ext uri="{FF2B5EF4-FFF2-40B4-BE49-F238E27FC236}">
              <a16:creationId xmlns:a16="http://schemas.microsoft.com/office/drawing/2014/main" id="{00000000-0008-0000-0000-00006B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2" name="TextBox 3691">
          <a:extLst>
            <a:ext uri="{FF2B5EF4-FFF2-40B4-BE49-F238E27FC236}">
              <a16:creationId xmlns:a16="http://schemas.microsoft.com/office/drawing/2014/main" id="{00000000-0008-0000-0000-00006C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3" name="TextBox 3692">
          <a:extLst>
            <a:ext uri="{FF2B5EF4-FFF2-40B4-BE49-F238E27FC236}">
              <a16:creationId xmlns:a16="http://schemas.microsoft.com/office/drawing/2014/main" id="{00000000-0008-0000-0000-00006D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4" name="TextBox 3693">
          <a:extLst>
            <a:ext uri="{FF2B5EF4-FFF2-40B4-BE49-F238E27FC236}">
              <a16:creationId xmlns:a16="http://schemas.microsoft.com/office/drawing/2014/main" id="{00000000-0008-0000-0000-00006E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5" name="TextBox 3694">
          <a:extLst>
            <a:ext uri="{FF2B5EF4-FFF2-40B4-BE49-F238E27FC236}">
              <a16:creationId xmlns:a16="http://schemas.microsoft.com/office/drawing/2014/main" id="{00000000-0008-0000-0000-00006F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6" name="TextBox 3695">
          <a:extLst>
            <a:ext uri="{FF2B5EF4-FFF2-40B4-BE49-F238E27FC236}">
              <a16:creationId xmlns:a16="http://schemas.microsoft.com/office/drawing/2014/main" id="{00000000-0008-0000-0000-000070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7" name="TextBox 3696">
          <a:extLst>
            <a:ext uri="{FF2B5EF4-FFF2-40B4-BE49-F238E27FC236}">
              <a16:creationId xmlns:a16="http://schemas.microsoft.com/office/drawing/2014/main" id="{00000000-0008-0000-0000-000071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8" name="TextBox 3697">
          <a:extLst>
            <a:ext uri="{FF2B5EF4-FFF2-40B4-BE49-F238E27FC236}">
              <a16:creationId xmlns:a16="http://schemas.microsoft.com/office/drawing/2014/main" id="{00000000-0008-0000-0000-000072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9" name="TextBox 3698">
          <a:extLst>
            <a:ext uri="{FF2B5EF4-FFF2-40B4-BE49-F238E27FC236}">
              <a16:creationId xmlns:a16="http://schemas.microsoft.com/office/drawing/2014/main" id="{00000000-0008-0000-0000-000073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0" name="TextBox 3699">
          <a:extLst>
            <a:ext uri="{FF2B5EF4-FFF2-40B4-BE49-F238E27FC236}">
              <a16:creationId xmlns:a16="http://schemas.microsoft.com/office/drawing/2014/main" id="{00000000-0008-0000-0000-000074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1" name="TextBox 3700">
          <a:extLst>
            <a:ext uri="{FF2B5EF4-FFF2-40B4-BE49-F238E27FC236}">
              <a16:creationId xmlns:a16="http://schemas.microsoft.com/office/drawing/2014/main" id="{00000000-0008-0000-0000-000075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2" name="TextBox 3701">
          <a:extLst>
            <a:ext uri="{FF2B5EF4-FFF2-40B4-BE49-F238E27FC236}">
              <a16:creationId xmlns:a16="http://schemas.microsoft.com/office/drawing/2014/main" id="{00000000-0008-0000-0000-000076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3" name="TextBox 3702">
          <a:extLst>
            <a:ext uri="{FF2B5EF4-FFF2-40B4-BE49-F238E27FC236}">
              <a16:creationId xmlns:a16="http://schemas.microsoft.com/office/drawing/2014/main" id="{00000000-0008-0000-0000-000077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4" name="TextBox 3703">
          <a:extLst>
            <a:ext uri="{FF2B5EF4-FFF2-40B4-BE49-F238E27FC236}">
              <a16:creationId xmlns:a16="http://schemas.microsoft.com/office/drawing/2014/main" id="{00000000-0008-0000-0000-000078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5" name="TextBox 3704">
          <a:extLst>
            <a:ext uri="{FF2B5EF4-FFF2-40B4-BE49-F238E27FC236}">
              <a16:creationId xmlns:a16="http://schemas.microsoft.com/office/drawing/2014/main" id="{00000000-0008-0000-0000-000079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6" name="TextBox 3705">
          <a:extLst>
            <a:ext uri="{FF2B5EF4-FFF2-40B4-BE49-F238E27FC236}">
              <a16:creationId xmlns:a16="http://schemas.microsoft.com/office/drawing/2014/main" id="{00000000-0008-0000-0000-00007A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7" name="TextBox 3706">
          <a:extLst>
            <a:ext uri="{FF2B5EF4-FFF2-40B4-BE49-F238E27FC236}">
              <a16:creationId xmlns:a16="http://schemas.microsoft.com/office/drawing/2014/main" id="{00000000-0008-0000-0000-00007B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8" name="TextBox 3707">
          <a:extLst>
            <a:ext uri="{FF2B5EF4-FFF2-40B4-BE49-F238E27FC236}">
              <a16:creationId xmlns:a16="http://schemas.microsoft.com/office/drawing/2014/main" id="{00000000-0008-0000-0000-00007C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9" name="TextBox 3708">
          <a:extLst>
            <a:ext uri="{FF2B5EF4-FFF2-40B4-BE49-F238E27FC236}">
              <a16:creationId xmlns:a16="http://schemas.microsoft.com/office/drawing/2014/main" id="{00000000-0008-0000-0000-00007D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0" name="TextBox 3709">
          <a:extLst>
            <a:ext uri="{FF2B5EF4-FFF2-40B4-BE49-F238E27FC236}">
              <a16:creationId xmlns:a16="http://schemas.microsoft.com/office/drawing/2014/main" id="{00000000-0008-0000-0000-00007E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1" name="TextBox 3710">
          <a:extLst>
            <a:ext uri="{FF2B5EF4-FFF2-40B4-BE49-F238E27FC236}">
              <a16:creationId xmlns:a16="http://schemas.microsoft.com/office/drawing/2014/main" id="{00000000-0008-0000-0000-00007F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2" name="TextBox 3711">
          <a:extLst>
            <a:ext uri="{FF2B5EF4-FFF2-40B4-BE49-F238E27FC236}">
              <a16:creationId xmlns:a16="http://schemas.microsoft.com/office/drawing/2014/main" id="{00000000-0008-0000-0000-000080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3" name="TextBox 3712">
          <a:extLst>
            <a:ext uri="{FF2B5EF4-FFF2-40B4-BE49-F238E27FC236}">
              <a16:creationId xmlns:a16="http://schemas.microsoft.com/office/drawing/2014/main" id="{00000000-0008-0000-0000-000081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4" name="TextBox 3713">
          <a:extLst>
            <a:ext uri="{FF2B5EF4-FFF2-40B4-BE49-F238E27FC236}">
              <a16:creationId xmlns:a16="http://schemas.microsoft.com/office/drawing/2014/main" id="{00000000-0008-0000-0000-000082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5" name="TextBox 3714">
          <a:extLst>
            <a:ext uri="{FF2B5EF4-FFF2-40B4-BE49-F238E27FC236}">
              <a16:creationId xmlns:a16="http://schemas.microsoft.com/office/drawing/2014/main" id="{00000000-0008-0000-0000-000083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6" name="TextBox 3715">
          <a:extLst>
            <a:ext uri="{FF2B5EF4-FFF2-40B4-BE49-F238E27FC236}">
              <a16:creationId xmlns:a16="http://schemas.microsoft.com/office/drawing/2014/main" id="{00000000-0008-0000-0000-000084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7" name="TextBox 3716">
          <a:extLst>
            <a:ext uri="{FF2B5EF4-FFF2-40B4-BE49-F238E27FC236}">
              <a16:creationId xmlns:a16="http://schemas.microsoft.com/office/drawing/2014/main" id="{00000000-0008-0000-0000-000085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8" name="TextBox 3717">
          <a:extLst>
            <a:ext uri="{FF2B5EF4-FFF2-40B4-BE49-F238E27FC236}">
              <a16:creationId xmlns:a16="http://schemas.microsoft.com/office/drawing/2014/main" id="{00000000-0008-0000-0000-000086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9" name="TextBox 3718">
          <a:extLst>
            <a:ext uri="{FF2B5EF4-FFF2-40B4-BE49-F238E27FC236}">
              <a16:creationId xmlns:a16="http://schemas.microsoft.com/office/drawing/2014/main" id="{00000000-0008-0000-0000-000087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0" name="TextBox 3719">
          <a:extLst>
            <a:ext uri="{FF2B5EF4-FFF2-40B4-BE49-F238E27FC236}">
              <a16:creationId xmlns:a16="http://schemas.microsoft.com/office/drawing/2014/main" id="{00000000-0008-0000-0000-000088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1" name="TextBox 3720">
          <a:extLst>
            <a:ext uri="{FF2B5EF4-FFF2-40B4-BE49-F238E27FC236}">
              <a16:creationId xmlns:a16="http://schemas.microsoft.com/office/drawing/2014/main" id="{00000000-0008-0000-0000-000089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2" name="TextBox 3721">
          <a:extLst>
            <a:ext uri="{FF2B5EF4-FFF2-40B4-BE49-F238E27FC236}">
              <a16:creationId xmlns:a16="http://schemas.microsoft.com/office/drawing/2014/main" id="{00000000-0008-0000-0000-00008A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3" name="TextBox 3722">
          <a:extLst>
            <a:ext uri="{FF2B5EF4-FFF2-40B4-BE49-F238E27FC236}">
              <a16:creationId xmlns:a16="http://schemas.microsoft.com/office/drawing/2014/main" id="{00000000-0008-0000-0000-00008B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4" name="TextBox 3723">
          <a:extLst>
            <a:ext uri="{FF2B5EF4-FFF2-40B4-BE49-F238E27FC236}">
              <a16:creationId xmlns:a16="http://schemas.microsoft.com/office/drawing/2014/main" id="{00000000-0008-0000-0000-00008C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5" name="TextBox 3724">
          <a:extLst>
            <a:ext uri="{FF2B5EF4-FFF2-40B4-BE49-F238E27FC236}">
              <a16:creationId xmlns:a16="http://schemas.microsoft.com/office/drawing/2014/main" id="{00000000-0008-0000-0000-00008D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6" name="TextBox 3725">
          <a:extLst>
            <a:ext uri="{FF2B5EF4-FFF2-40B4-BE49-F238E27FC236}">
              <a16:creationId xmlns:a16="http://schemas.microsoft.com/office/drawing/2014/main" id="{00000000-0008-0000-0000-00008E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7" name="TextBox 3726">
          <a:extLst>
            <a:ext uri="{FF2B5EF4-FFF2-40B4-BE49-F238E27FC236}">
              <a16:creationId xmlns:a16="http://schemas.microsoft.com/office/drawing/2014/main" id="{00000000-0008-0000-0000-00008F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8" name="TextBox 3727">
          <a:extLst>
            <a:ext uri="{FF2B5EF4-FFF2-40B4-BE49-F238E27FC236}">
              <a16:creationId xmlns:a16="http://schemas.microsoft.com/office/drawing/2014/main" id="{00000000-0008-0000-0000-000090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9" name="TextBox 3728">
          <a:extLst>
            <a:ext uri="{FF2B5EF4-FFF2-40B4-BE49-F238E27FC236}">
              <a16:creationId xmlns:a16="http://schemas.microsoft.com/office/drawing/2014/main" id="{00000000-0008-0000-0000-000091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0" name="TextBox 3729">
          <a:extLst>
            <a:ext uri="{FF2B5EF4-FFF2-40B4-BE49-F238E27FC236}">
              <a16:creationId xmlns:a16="http://schemas.microsoft.com/office/drawing/2014/main" id="{00000000-0008-0000-0000-000092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1" name="TextBox 3730">
          <a:extLst>
            <a:ext uri="{FF2B5EF4-FFF2-40B4-BE49-F238E27FC236}">
              <a16:creationId xmlns:a16="http://schemas.microsoft.com/office/drawing/2014/main" id="{00000000-0008-0000-0000-000093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2" name="TextBox 3731">
          <a:extLst>
            <a:ext uri="{FF2B5EF4-FFF2-40B4-BE49-F238E27FC236}">
              <a16:creationId xmlns:a16="http://schemas.microsoft.com/office/drawing/2014/main" id="{00000000-0008-0000-0000-000094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3" name="TextBox 3732">
          <a:extLst>
            <a:ext uri="{FF2B5EF4-FFF2-40B4-BE49-F238E27FC236}">
              <a16:creationId xmlns:a16="http://schemas.microsoft.com/office/drawing/2014/main" id="{00000000-0008-0000-0000-000095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4" name="TextBox 3733">
          <a:extLst>
            <a:ext uri="{FF2B5EF4-FFF2-40B4-BE49-F238E27FC236}">
              <a16:creationId xmlns:a16="http://schemas.microsoft.com/office/drawing/2014/main" id="{00000000-0008-0000-0000-000096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5" name="TextBox 3734">
          <a:extLst>
            <a:ext uri="{FF2B5EF4-FFF2-40B4-BE49-F238E27FC236}">
              <a16:creationId xmlns:a16="http://schemas.microsoft.com/office/drawing/2014/main" id="{00000000-0008-0000-0000-000097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6" name="TextBox 3735">
          <a:extLst>
            <a:ext uri="{FF2B5EF4-FFF2-40B4-BE49-F238E27FC236}">
              <a16:creationId xmlns:a16="http://schemas.microsoft.com/office/drawing/2014/main" id="{00000000-0008-0000-0000-000098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7" name="TextBox 3736">
          <a:extLst>
            <a:ext uri="{FF2B5EF4-FFF2-40B4-BE49-F238E27FC236}">
              <a16:creationId xmlns:a16="http://schemas.microsoft.com/office/drawing/2014/main" id="{00000000-0008-0000-0000-000099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8" name="TextBox 3737">
          <a:extLst>
            <a:ext uri="{FF2B5EF4-FFF2-40B4-BE49-F238E27FC236}">
              <a16:creationId xmlns:a16="http://schemas.microsoft.com/office/drawing/2014/main" id="{00000000-0008-0000-0000-00009A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9" name="TextBox 3738">
          <a:extLst>
            <a:ext uri="{FF2B5EF4-FFF2-40B4-BE49-F238E27FC236}">
              <a16:creationId xmlns:a16="http://schemas.microsoft.com/office/drawing/2014/main" id="{00000000-0008-0000-0000-00009B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0" name="TextBox 3739">
          <a:extLst>
            <a:ext uri="{FF2B5EF4-FFF2-40B4-BE49-F238E27FC236}">
              <a16:creationId xmlns:a16="http://schemas.microsoft.com/office/drawing/2014/main" id="{00000000-0008-0000-0000-00009C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1" name="TextBox 3740">
          <a:extLst>
            <a:ext uri="{FF2B5EF4-FFF2-40B4-BE49-F238E27FC236}">
              <a16:creationId xmlns:a16="http://schemas.microsoft.com/office/drawing/2014/main" id="{00000000-0008-0000-0000-00009D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2" name="TextBox 3741">
          <a:extLst>
            <a:ext uri="{FF2B5EF4-FFF2-40B4-BE49-F238E27FC236}">
              <a16:creationId xmlns:a16="http://schemas.microsoft.com/office/drawing/2014/main" id="{00000000-0008-0000-0000-00009E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3" name="TextBox 3742">
          <a:extLst>
            <a:ext uri="{FF2B5EF4-FFF2-40B4-BE49-F238E27FC236}">
              <a16:creationId xmlns:a16="http://schemas.microsoft.com/office/drawing/2014/main" id="{00000000-0008-0000-0000-00009F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4" name="TextBox 3743">
          <a:extLst>
            <a:ext uri="{FF2B5EF4-FFF2-40B4-BE49-F238E27FC236}">
              <a16:creationId xmlns:a16="http://schemas.microsoft.com/office/drawing/2014/main" id="{00000000-0008-0000-0000-0000A0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5" name="TextBox 3744">
          <a:extLst>
            <a:ext uri="{FF2B5EF4-FFF2-40B4-BE49-F238E27FC236}">
              <a16:creationId xmlns:a16="http://schemas.microsoft.com/office/drawing/2014/main" id="{00000000-0008-0000-0000-0000A1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6" name="TextBox 3745">
          <a:extLst>
            <a:ext uri="{FF2B5EF4-FFF2-40B4-BE49-F238E27FC236}">
              <a16:creationId xmlns:a16="http://schemas.microsoft.com/office/drawing/2014/main" id="{00000000-0008-0000-0000-0000A2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7" name="TextBox 3746">
          <a:extLst>
            <a:ext uri="{FF2B5EF4-FFF2-40B4-BE49-F238E27FC236}">
              <a16:creationId xmlns:a16="http://schemas.microsoft.com/office/drawing/2014/main" id="{00000000-0008-0000-0000-0000A3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8" name="TextBox 3747">
          <a:extLst>
            <a:ext uri="{FF2B5EF4-FFF2-40B4-BE49-F238E27FC236}">
              <a16:creationId xmlns:a16="http://schemas.microsoft.com/office/drawing/2014/main" id="{00000000-0008-0000-0000-0000A4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9" name="TextBox 3748">
          <a:extLst>
            <a:ext uri="{FF2B5EF4-FFF2-40B4-BE49-F238E27FC236}">
              <a16:creationId xmlns:a16="http://schemas.microsoft.com/office/drawing/2014/main" id="{00000000-0008-0000-0000-0000A5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0" name="TextBox 3749">
          <a:extLst>
            <a:ext uri="{FF2B5EF4-FFF2-40B4-BE49-F238E27FC236}">
              <a16:creationId xmlns:a16="http://schemas.microsoft.com/office/drawing/2014/main" id="{00000000-0008-0000-0000-0000A6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1" name="TextBox 3750">
          <a:extLst>
            <a:ext uri="{FF2B5EF4-FFF2-40B4-BE49-F238E27FC236}">
              <a16:creationId xmlns:a16="http://schemas.microsoft.com/office/drawing/2014/main" id="{00000000-0008-0000-0000-0000A7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2" name="TextBox 3751">
          <a:extLst>
            <a:ext uri="{FF2B5EF4-FFF2-40B4-BE49-F238E27FC236}">
              <a16:creationId xmlns:a16="http://schemas.microsoft.com/office/drawing/2014/main" id="{00000000-0008-0000-0000-0000A8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3" name="TextBox 3752">
          <a:extLst>
            <a:ext uri="{FF2B5EF4-FFF2-40B4-BE49-F238E27FC236}">
              <a16:creationId xmlns:a16="http://schemas.microsoft.com/office/drawing/2014/main" id="{00000000-0008-0000-0000-0000A9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4" name="TextBox 3753">
          <a:extLst>
            <a:ext uri="{FF2B5EF4-FFF2-40B4-BE49-F238E27FC236}">
              <a16:creationId xmlns:a16="http://schemas.microsoft.com/office/drawing/2014/main" id="{00000000-0008-0000-0000-0000AA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5" name="TextBox 3754">
          <a:extLst>
            <a:ext uri="{FF2B5EF4-FFF2-40B4-BE49-F238E27FC236}">
              <a16:creationId xmlns:a16="http://schemas.microsoft.com/office/drawing/2014/main" id="{00000000-0008-0000-0000-0000AB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6" name="TextBox 3755">
          <a:extLst>
            <a:ext uri="{FF2B5EF4-FFF2-40B4-BE49-F238E27FC236}">
              <a16:creationId xmlns:a16="http://schemas.microsoft.com/office/drawing/2014/main" id="{00000000-0008-0000-0000-0000AC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7" name="TextBox 3756">
          <a:extLst>
            <a:ext uri="{FF2B5EF4-FFF2-40B4-BE49-F238E27FC236}">
              <a16:creationId xmlns:a16="http://schemas.microsoft.com/office/drawing/2014/main" id="{00000000-0008-0000-0000-0000AD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8" name="TextBox 3757">
          <a:extLst>
            <a:ext uri="{FF2B5EF4-FFF2-40B4-BE49-F238E27FC236}">
              <a16:creationId xmlns:a16="http://schemas.microsoft.com/office/drawing/2014/main" id="{00000000-0008-0000-0000-0000AE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9" name="TextBox 3758">
          <a:extLst>
            <a:ext uri="{FF2B5EF4-FFF2-40B4-BE49-F238E27FC236}">
              <a16:creationId xmlns:a16="http://schemas.microsoft.com/office/drawing/2014/main" id="{00000000-0008-0000-0000-0000AF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0" name="TextBox 3759">
          <a:extLst>
            <a:ext uri="{FF2B5EF4-FFF2-40B4-BE49-F238E27FC236}">
              <a16:creationId xmlns:a16="http://schemas.microsoft.com/office/drawing/2014/main" id="{00000000-0008-0000-0000-0000B0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1" name="TextBox 3760">
          <a:extLst>
            <a:ext uri="{FF2B5EF4-FFF2-40B4-BE49-F238E27FC236}">
              <a16:creationId xmlns:a16="http://schemas.microsoft.com/office/drawing/2014/main" id="{00000000-0008-0000-0000-0000B1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2" name="TextBox 3761">
          <a:extLst>
            <a:ext uri="{FF2B5EF4-FFF2-40B4-BE49-F238E27FC236}">
              <a16:creationId xmlns:a16="http://schemas.microsoft.com/office/drawing/2014/main" id="{00000000-0008-0000-0000-0000B2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3" name="TextBox 3762">
          <a:extLst>
            <a:ext uri="{FF2B5EF4-FFF2-40B4-BE49-F238E27FC236}">
              <a16:creationId xmlns:a16="http://schemas.microsoft.com/office/drawing/2014/main" id="{00000000-0008-0000-0000-0000B3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4" name="TextBox 3763">
          <a:extLst>
            <a:ext uri="{FF2B5EF4-FFF2-40B4-BE49-F238E27FC236}">
              <a16:creationId xmlns:a16="http://schemas.microsoft.com/office/drawing/2014/main" id="{00000000-0008-0000-0000-0000B4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5" name="TextBox 3764">
          <a:extLst>
            <a:ext uri="{FF2B5EF4-FFF2-40B4-BE49-F238E27FC236}">
              <a16:creationId xmlns:a16="http://schemas.microsoft.com/office/drawing/2014/main" id="{00000000-0008-0000-0000-0000B5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6" name="TextBox 3765">
          <a:extLst>
            <a:ext uri="{FF2B5EF4-FFF2-40B4-BE49-F238E27FC236}">
              <a16:creationId xmlns:a16="http://schemas.microsoft.com/office/drawing/2014/main" id="{00000000-0008-0000-0000-0000B6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7" name="TextBox 3766">
          <a:extLst>
            <a:ext uri="{FF2B5EF4-FFF2-40B4-BE49-F238E27FC236}">
              <a16:creationId xmlns:a16="http://schemas.microsoft.com/office/drawing/2014/main" id="{00000000-0008-0000-0000-0000B7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8" name="TextBox 3767">
          <a:extLst>
            <a:ext uri="{FF2B5EF4-FFF2-40B4-BE49-F238E27FC236}">
              <a16:creationId xmlns:a16="http://schemas.microsoft.com/office/drawing/2014/main" id="{00000000-0008-0000-0000-0000B8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9" name="TextBox 3768">
          <a:extLst>
            <a:ext uri="{FF2B5EF4-FFF2-40B4-BE49-F238E27FC236}">
              <a16:creationId xmlns:a16="http://schemas.microsoft.com/office/drawing/2014/main" id="{00000000-0008-0000-0000-0000B9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0" name="TextBox 3769">
          <a:extLst>
            <a:ext uri="{FF2B5EF4-FFF2-40B4-BE49-F238E27FC236}">
              <a16:creationId xmlns:a16="http://schemas.microsoft.com/office/drawing/2014/main" id="{00000000-0008-0000-0000-0000BA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1" name="TextBox 3770">
          <a:extLst>
            <a:ext uri="{FF2B5EF4-FFF2-40B4-BE49-F238E27FC236}">
              <a16:creationId xmlns:a16="http://schemas.microsoft.com/office/drawing/2014/main" id="{00000000-0008-0000-0000-0000BB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2" name="TextBox 3771">
          <a:extLst>
            <a:ext uri="{FF2B5EF4-FFF2-40B4-BE49-F238E27FC236}">
              <a16:creationId xmlns:a16="http://schemas.microsoft.com/office/drawing/2014/main" id="{00000000-0008-0000-0000-0000BC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3" name="TextBox 3772">
          <a:extLst>
            <a:ext uri="{FF2B5EF4-FFF2-40B4-BE49-F238E27FC236}">
              <a16:creationId xmlns:a16="http://schemas.microsoft.com/office/drawing/2014/main" id="{00000000-0008-0000-0000-0000BD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4" name="TextBox 3773">
          <a:extLst>
            <a:ext uri="{FF2B5EF4-FFF2-40B4-BE49-F238E27FC236}">
              <a16:creationId xmlns:a16="http://schemas.microsoft.com/office/drawing/2014/main" id="{00000000-0008-0000-0000-0000BE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5" name="TextBox 3774">
          <a:extLst>
            <a:ext uri="{FF2B5EF4-FFF2-40B4-BE49-F238E27FC236}">
              <a16:creationId xmlns:a16="http://schemas.microsoft.com/office/drawing/2014/main" id="{00000000-0008-0000-0000-0000BF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6" name="TextBox 3775">
          <a:extLst>
            <a:ext uri="{FF2B5EF4-FFF2-40B4-BE49-F238E27FC236}">
              <a16:creationId xmlns:a16="http://schemas.microsoft.com/office/drawing/2014/main" id="{00000000-0008-0000-0000-0000C0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7" name="TextBox 3776">
          <a:extLst>
            <a:ext uri="{FF2B5EF4-FFF2-40B4-BE49-F238E27FC236}">
              <a16:creationId xmlns:a16="http://schemas.microsoft.com/office/drawing/2014/main" id="{00000000-0008-0000-0000-0000C1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8" name="TextBox 3777">
          <a:extLst>
            <a:ext uri="{FF2B5EF4-FFF2-40B4-BE49-F238E27FC236}">
              <a16:creationId xmlns:a16="http://schemas.microsoft.com/office/drawing/2014/main" id="{00000000-0008-0000-0000-0000C2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9" name="TextBox 3778">
          <a:extLst>
            <a:ext uri="{FF2B5EF4-FFF2-40B4-BE49-F238E27FC236}">
              <a16:creationId xmlns:a16="http://schemas.microsoft.com/office/drawing/2014/main" id="{00000000-0008-0000-0000-0000C3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0" name="TextBox 3779">
          <a:extLst>
            <a:ext uri="{FF2B5EF4-FFF2-40B4-BE49-F238E27FC236}">
              <a16:creationId xmlns:a16="http://schemas.microsoft.com/office/drawing/2014/main" id="{00000000-0008-0000-0000-0000C4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1" name="TextBox 3780">
          <a:extLst>
            <a:ext uri="{FF2B5EF4-FFF2-40B4-BE49-F238E27FC236}">
              <a16:creationId xmlns:a16="http://schemas.microsoft.com/office/drawing/2014/main" id="{00000000-0008-0000-0000-0000C5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2" name="TextBox 3781">
          <a:extLst>
            <a:ext uri="{FF2B5EF4-FFF2-40B4-BE49-F238E27FC236}">
              <a16:creationId xmlns:a16="http://schemas.microsoft.com/office/drawing/2014/main" id="{00000000-0008-0000-0000-0000C6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3" name="TextBox 3782">
          <a:extLst>
            <a:ext uri="{FF2B5EF4-FFF2-40B4-BE49-F238E27FC236}">
              <a16:creationId xmlns:a16="http://schemas.microsoft.com/office/drawing/2014/main" id="{00000000-0008-0000-0000-0000C7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4" name="TextBox 3783">
          <a:extLst>
            <a:ext uri="{FF2B5EF4-FFF2-40B4-BE49-F238E27FC236}">
              <a16:creationId xmlns:a16="http://schemas.microsoft.com/office/drawing/2014/main" id="{00000000-0008-0000-0000-0000C8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5" name="TextBox 3784">
          <a:extLst>
            <a:ext uri="{FF2B5EF4-FFF2-40B4-BE49-F238E27FC236}">
              <a16:creationId xmlns:a16="http://schemas.microsoft.com/office/drawing/2014/main" id="{00000000-0008-0000-0000-0000C9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6" name="TextBox 3785">
          <a:extLst>
            <a:ext uri="{FF2B5EF4-FFF2-40B4-BE49-F238E27FC236}">
              <a16:creationId xmlns:a16="http://schemas.microsoft.com/office/drawing/2014/main" id="{00000000-0008-0000-0000-0000CA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7" name="TextBox 3786">
          <a:extLst>
            <a:ext uri="{FF2B5EF4-FFF2-40B4-BE49-F238E27FC236}">
              <a16:creationId xmlns:a16="http://schemas.microsoft.com/office/drawing/2014/main" id="{00000000-0008-0000-0000-0000CB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8" name="TextBox 3787">
          <a:extLst>
            <a:ext uri="{FF2B5EF4-FFF2-40B4-BE49-F238E27FC236}">
              <a16:creationId xmlns:a16="http://schemas.microsoft.com/office/drawing/2014/main" id="{00000000-0008-0000-0000-0000CC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9" name="TextBox 3788">
          <a:extLst>
            <a:ext uri="{FF2B5EF4-FFF2-40B4-BE49-F238E27FC236}">
              <a16:creationId xmlns:a16="http://schemas.microsoft.com/office/drawing/2014/main" id="{00000000-0008-0000-0000-0000CD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0" name="TextBox 3789">
          <a:extLst>
            <a:ext uri="{FF2B5EF4-FFF2-40B4-BE49-F238E27FC236}">
              <a16:creationId xmlns:a16="http://schemas.microsoft.com/office/drawing/2014/main" id="{00000000-0008-0000-0000-0000CE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1" name="TextBox 3790">
          <a:extLst>
            <a:ext uri="{FF2B5EF4-FFF2-40B4-BE49-F238E27FC236}">
              <a16:creationId xmlns:a16="http://schemas.microsoft.com/office/drawing/2014/main" id="{00000000-0008-0000-0000-0000CF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2" name="TextBox 3791">
          <a:extLst>
            <a:ext uri="{FF2B5EF4-FFF2-40B4-BE49-F238E27FC236}">
              <a16:creationId xmlns:a16="http://schemas.microsoft.com/office/drawing/2014/main" id="{00000000-0008-0000-0000-0000D0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3" name="TextBox 3792">
          <a:extLst>
            <a:ext uri="{FF2B5EF4-FFF2-40B4-BE49-F238E27FC236}">
              <a16:creationId xmlns:a16="http://schemas.microsoft.com/office/drawing/2014/main" id="{00000000-0008-0000-0000-0000D1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4" name="TextBox 3793">
          <a:extLst>
            <a:ext uri="{FF2B5EF4-FFF2-40B4-BE49-F238E27FC236}">
              <a16:creationId xmlns:a16="http://schemas.microsoft.com/office/drawing/2014/main" id="{00000000-0008-0000-0000-0000D2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5" name="TextBox 3794">
          <a:extLst>
            <a:ext uri="{FF2B5EF4-FFF2-40B4-BE49-F238E27FC236}">
              <a16:creationId xmlns:a16="http://schemas.microsoft.com/office/drawing/2014/main" id="{00000000-0008-0000-0000-0000D3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6" name="TextBox 3795">
          <a:extLst>
            <a:ext uri="{FF2B5EF4-FFF2-40B4-BE49-F238E27FC236}">
              <a16:creationId xmlns:a16="http://schemas.microsoft.com/office/drawing/2014/main" id="{00000000-0008-0000-0000-0000D4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7" name="TextBox 3796">
          <a:extLst>
            <a:ext uri="{FF2B5EF4-FFF2-40B4-BE49-F238E27FC236}">
              <a16:creationId xmlns:a16="http://schemas.microsoft.com/office/drawing/2014/main" id="{00000000-0008-0000-0000-0000D5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8" name="TextBox 3797">
          <a:extLst>
            <a:ext uri="{FF2B5EF4-FFF2-40B4-BE49-F238E27FC236}">
              <a16:creationId xmlns:a16="http://schemas.microsoft.com/office/drawing/2014/main" id="{00000000-0008-0000-0000-0000D6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9" name="TextBox 3798">
          <a:extLst>
            <a:ext uri="{FF2B5EF4-FFF2-40B4-BE49-F238E27FC236}">
              <a16:creationId xmlns:a16="http://schemas.microsoft.com/office/drawing/2014/main" id="{00000000-0008-0000-0000-0000D7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0" name="TextBox 3799">
          <a:extLst>
            <a:ext uri="{FF2B5EF4-FFF2-40B4-BE49-F238E27FC236}">
              <a16:creationId xmlns:a16="http://schemas.microsoft.com/office/drawing/2014/main" id="{00000000-0008-0000-0000-0000D8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1" name="TextBox 3800">
          <a:extLst>
            <a:ext uri="{FF2B5EF4-FFF2-40B4-BE49-F238E27FC236}">
              <a16:creationId xmlns:a16="http://schemas.microsoft.com/office/drawing/2014/main" id="{00000000-0008-0000-0000-0000D9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2" name="TextBox 3801">
          <a:extLst>
            <a:ext uri="{FF2B5EF4-FFF2-40B4-BE49-F238E27FC236}">
              <a16:creationId xmlns:a16="http://schemas.microsoft.com/office/drawing/2014/main" id="{00000000-0008-0000-0000-0000DA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3" name="TextBox 3802">
          <a:extLst>
            <a:ext uri="{FF2B5EF4-FFF2-40B4-BE49-F238E27FC236}">
              <a16:creationId xmlns:a16="http://schemas.microsoft.com/office/drawing/2014/main" id="{00000000-0008-0000-0000-0000DB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4" name="TextBox 3803">
          <a:extLst>
            <a:ext uri="{FF2B5EF4-FFF2-40B4-BE49-F238E27FC236}">
              <a16:creationId xmlns:a16="http://schemas.microsoft.com/office/drawing/2014/main" id="{00000000-0008-0000-0000-0000DC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5" name="TextBox 3804">
          <a:extLst>
            <a:ext uri="{FF2B5EF4-FFF2-40B4-BE49-F238E27FC236}">
              <a16:creationId xmlns:a16="http://schemas.microsoft.com/office/drawing/2014/main" id="{00000000-0008-0000-0000-0000DD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6" name="TextBox 3805">
          <a:extLst>
            <a:ext uri="{FF2B5EF4-FFF2-40B4-BE49-F238E27FC236}">
              <a16:creationId xmlns:a16="http://schemas.microsoft.com/office/drawing/2014/main" id="{00000000-0008-0000-0000-0000DE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7" name="TextBox 3806">
          <a:extLst>
            <a:ext uri="{FF2B5EF4-FFF2-40B4-BE49-F238E27FC236}">
              <a16:creationId xmlns:a16="http://schemas.microsoft.com/office/drawing/2014/main" id="{00000000-0008-0000-0000-0000DF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8" name="TextBox 3807">
          <a:extLst>
            <a:ext uri="{FF2B5EF4-FFF2-40B4-BE49-F238E27FC236}">
              <a16:creationId xmlns:a16="http://schemas.microsoft.com/office/drawing/2014/main" id="{00000000-0008-0000-0000-0000E0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9" name="TextBox 3808">
          <a:extLst>
            <a:ext uri="{FF2B5EF4-FFF2-40B4-BE49-F238E27FC236}">
              <a16:creationId xmlns:a16="http://schemas.microsoft.com/office/drawing/2014/main" id="{00000000-0008-0000-0000-0000E1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0" name="TextBox 3809">
          <a:extLst>
            <a:ext uri="{FF2B5EF4-FFF2-40B4-BE49-F238E27FC236}">
              <a16:creationId xmlns:a16="http://schemas.microsoft.com/office/drawing/2014/main" id="{00000000-0008-0000-0000-0000E2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1" name="TextBox 3810">
          <a:extLst>
            <a:ext uri="{FF2B5EF4-FFF2-40B4-BE49-F238E27FC236}">
              <a16:creationId xmlns:a16="http://schemas.microsoft.com/office/drawing/2014/main" id="{00000000-0008-0000-0000-0000E3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2" name="TextBox 3811">
          <a:extLst>
            <a:ext uri="{FF2B5EF4-FFF2-40B4-BE49-F238E27FC236}">
              <a16:creationId xmlns:a16="http://schemas.microsoft.com/office/drawing/2014/main" id="{00000000-0008-0000-0000-0000E4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3" name="TextBox 3812">
          <a:extLst>
            <a:ext uri="{FF2B5EF4-FFF2-40B4-BE49-F238E27FC236}">
              <a16:creationId xmlns:a16="http://schemas.microsoft.com/office/drawing/2014/main" id="{00000000-0008-0000-0000-0000E5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4" name="TextBox 3813">
          <a:extLst>
            <a:ext uri="{FF2B5EF4-FFF2-40B4-BE49-F238E27FC236}">
              <a16:creationId xmlns:a16="http://schemas.microsoft.com/office/drawing/2014/main" id="{00000000-0008-0000-0000-0000E6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5" name="TextBox 3814">
          <a:extLst>
            <a:ext uri="{FF2B5EF4-FFF2-40B4-BE49-F238E27FC236}">
              <a16:creationId xmlns:a16="http://schemas.microsoft.com/office/drawing/2014/main" id="{00000000-0008-0000-0000-0000E7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6" name="TextBox 3815">
          <a:extLst>
            <a:ext uri="{FF2B5EF4-FFF2-40B4-BE49-F238E27FC236}">
              <a16:creationId xmlns:a16="http://schemas.microsoft.com/office/drawing/2014/main" id="{00000000-0008-0000-0000-0000E8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7" name="TextBox 3816">
          <a:extLst>
            <a:ext uri="{FF2B5EF4-FFF2-40B4-BE49-F238E27FC236}">
              <a16:creationId xmlns:a16="http://schemas.microsoft.com/office/drawing/2014/main" id="{00000000-0008-0000-0000-0000E9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8" name="TextBox 3817">
          <a:extLst>
            <a:ext uri="{FF2B5EF4-FFF2-40B4-BE49-F238E27FC236}">
              <a16:creationId xmlns:a16="http://schemas.microsoft.com/office/drawing/2014/main" id="{00000000-0008-0000-0000-0000EA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9" name="TextBox 3818">
          <a:extLst>
            <a:ext uri="{FF2B5EF4-FFF2-40B4-BE49-F238E27FC236}">
              <a16:creationId xmlns:a16="http://schemas.microsoft.com/office/drawing/2014/main" id="{00000000-0008-0000-0000-0000EB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0" name="TextBox 3819">
          <a:extLst>
            <a:ext uri="{FF2B5EF4-FFF2-40B4-BE49-F238E27FC236}">
              <a16:creationId xmlns:a16="http://schemas.microsoft.com/office/drawing/2014/main" id="{00000000-0008-0000-0000-0000EC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1" name="TextBox 3820">
          <a:extLst>
            <a:ext uri="{FF2B5EF4-FFF2-40B4-BE49-F238E27FC236}">
              <a16:creationId xmlns:a16="http://schemas.microsoft.com/office/drawing/2014/main" id="{00000000-0008-0000-0000-0000ED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2" name="TextBox 3821">
          <a:extLst>
            <a:ext uri="{FF2B5EF4-FFF2-40B4-BE49-F238E27FC236}">
              <a16:creationId xmlns:a16="http://schemas.microsoft.com/office/drawing/2014/main" id="{00000000-0008-0000-0000-0000EE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3" name="TextBox 3822">
          <a:extLst>
            <a:ext uri="{FF2B5EF4-FFF2-40B4-BE49-F238E27FC236}">
              <a16:creationId xmlns:a16="http://schemas.microsoft.com/office/drawing/2014/main" id="{00000000-0008-0000-0000-0000EF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4" name="TextBox 3823">
          <a:extLst>
            <a:ext uri="{FF2B5EF4-FFF2-40B4-BE49-F238E27FC236}">
              <a16:creationId xmlns:a16="http://schemas.microsoft.com/office/drawing/2014/main" id="{00000000-0008-0000-0000-0000F0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5" name="TextBox 3824">
          <a:extLst>
            <a:ext uri="{FF2B5EF4-FFF2-40B4-BE49-F238E27FC236}">
              <a16:creationId xmlns:a16="http://schemas.microsoft.com/office/drawing/2014/main" id="{00000000-0008-0000-0000-0000F1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6" name="TextBox 3825">
          <a:extLst>
            <a:ext uri="{FF2B5EF4-FFF2-40B4-BE49-F238E27FC236}">
              <a16:creationId xmlns:a16="http://schemas.microsoft.com/office/drawing/2014/main" id="{00000000-0008-0000-0000-0000F2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7" name="TextBox 3826">
          <a:extLst>
            <a:ext uri="{FF2B5EF4-FFF2-40B4-BE49-F238E27FC236}">
              <a16:creationId xmlns:a16="http://schemas.microsoft.com/office/drawing/2014/main" id="{00000000-0008-0000-0000-0000F3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8" name="TextBox 3827">
          <a:extLst>
            <a:ext uri="{FF2B5EF4-FFF2-40B4-BE49-F238E27FC236}">
              <a16:creationId xmlns:a16="http://schemas.microsoft.com/office/drawing/2014/main" id="{00000000-0008-0000-0000-0000F4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9" name="TextBox 3828">
          <a:extLst>
            <a:ext uri="{FF2B5EF4-FFF2-40B4-BE49-F238E27FC236}">
              <a16:creationId xmlns:a16="http://schemas.microsoft.com/office/drawing/2014/main" id="{00000000-0008-0000-0000-0000F5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0" name="TextBox 3829">
          <a:extLst>
            <a:ext uri="{FF2B5EF4-FFF2-40B4-BE49-F238E27FC236}">
              <a16:creationId xmlns:a16="http://schemas.microsoft.com/office/drawing/2014/main" id="{00000000-0008-0000-0000-0000F6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1" name="TextBox 3830">
          <a:extLst>
            <a:ext uri="{FF2B5EF4-FFF2-40B4-BE49-F238E27FC236}">
              <a16:creationId xmlns:a16="http://schemas.microsoft.com/office/drawing/2014/main" id="{00000000-0008-0000-0000-0000F7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2" name="TextBox 3831">
          <a:extLst>
            <a:ext uri="{FF2B5EF4-FFF2-40B4-BE49-F238E27FC236}">
              <a16:creationId xmlns:a16="http://schemas.microsoft.com/office/drawing/2014/main" id="{00000000-0008-0000-0000-0000F8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3" name="TextBox 3832">
          <a:extLst>
            <a:ext uri="{FF2B5EF4-FFF2-40B4-BE49-F238E27FC236}">
              <a16:creationId xmlns:a16="http://schemas.microsoft.com/office/drawing/2014/main" id="{00000000-0008-0000-0000-0000F9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4" name="TextBox 3833">
          <a:extLst>
            <a:ext uri="{FF2B5EF4-FFF2-40B4-BE49-F238E27FC236}">
              <a16:creationId xmlns:a16="http://schemas.microsoft.com/office/drawing/2014/main" id="{00000000-0008-0000-0000-0000FA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5" name="TextBox 3834">
          <a:extLst>
            <a:ext uri="{FF2B5EF4-FFF2-40B4-BE49-F238E27FC236}">
              <a16:creationId xmlns:a16="http://schemas.microsoft.com/office/drawing/2014/main" id="{00000000-0008-0000-0000-0000FB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6" name="TextBox 3835">
          <a:extLst>
            <a:ext uri="{FF2B5EF4-FFF2-40B4-BE49-F238E27FC236}">
              <a16:creationId xmlns:a16="http://schemas.microsoft.com/office/drawing/2014/main" id="{00000000-0008-0000-0000-0000FC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7" name="TextBox 3836">
          <a:extLst>
            <a:ext uri="{FF2B5EF4-FFF2-40B4-BE49-F238E27FC236}">
              <a16:creationId xmlns:a16="http://schemas.microsoft.com/office/drawing/2014/main" id="{00000000-0008-0000-0000-0000FD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8" name="TextBox 3837">
          <a:extLst>
            <a:ext uri="{FF2B5EF4-FFF2-40B4-BE49-F238E27FC236}">
              <a16:creationId xmlns:a16="http://schemas.microsoft.com/office/drawing/2014/main" id="{00000000-0008-0000-0000-0000FE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9" name="TextBox 3838">
          <a:extLst>
            <a:ext uri="{FF2B5EF4-FFF2-40B4-BE49-F238E27FC236}">
              <a16:creationId xmlns:a16="http://schemas.microsoft.com/office/drawing/2014/main" id="{00000000-0008-0000-0000-0000FF0E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0" name="TextBox 3839">
          <a:extLst>
            <a:ext uri="{FF2B5EF4-FFF2-40B4-BE49-F238E27FC236}">
              <a16:creationId xmlns:a16="http://schemas.microsoft.com/office/drawing/2014/main" id="{00000000-0008-0000-0000-000000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1" name="TextBox 3840">
          <a:extLst>
            <a:ext uri="{FF2B5EF4-FFF2-40B4-BE49-F238E27FC236}">
              <a16:creationId xmlns:a16="http://schemas.microsoft.com/office/drawing/2014/main" id="{00000000-0008-0000-0000-000001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2" name="TextBox 3841">
          <a:extLst>
            <a:ext uri="{FF2B5EF4-FFF2-40B4-BE49-F238E27FC236}">
              <a16:creationId xmlns:a16="http://schemas.microsoft.com/office/drawing/2014/main" id="{00000000-0008-0000-0000-000002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3" name="TextBox 3842">
          <a:extLst>
            <a:ext uri="{FF2B5EF4-FFF2-40B4-BE49-F238E27FC236}">
              <a16:creationId xmlns:a16="http://schemas.microsoft.com/office/drawing/2014/main" id="{00000000-0008-0000-0000-000003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4" name="TextBox 3843">
          <a:extLst>
            <a:ext uri="{FF2B5EF4-FFF2-40B4-BE49-F238E27FC236}">
              <a16:creationId xmlns:a16="http://schemas.microsoft.com/office/drawing/2014/main" id="{00000000-0008-0000-0000-000004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5" name="TextBox 3844">
          <a:extLst>
            <a:ext uri="{FF2B5EF4-FFF2-40B4-BE49-F238E27FC236}">
              <a16:creationId xmlns:a16="http://schemas.microsoft.com/office/drawing/2014/main" id="{00000000-0008-0000-0000-000005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6" name="TextBox 3845">
          <a:extLst>
            <a:ext uri="{FF2B5EF4-FFF2-40B4-BE49-F238E27FC236}">
              <a16:creationId xmlns:a16="http://schemas.microsoft.com/office/drawing/2014/main" id="{00000000-0008-0000-0000-000006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7" name="TextBox 3846">
          <a:extLst>
            <a:ext uri="{FF2B5EF4-FFF2-40B4-BE49-F238E27FC236}">
              <a16:creationId xmlns:a16="http://schemas.microsoft.com/office/drawing/2014/main" id="{00000000-0008-0000-0000-000007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8" name="TextBox 3847">
          <a:extLst>
            <a:ext uri="{FF2B5EF4-FFF2-40B4-BE49-F238E27FC236}">
              <a16:creationId xmlns:a16="http://schemas.microsoft.com/office/drawing/2014/main" id="{00000000-0008-0000-0000-000008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9" name="TextBox 3848">
          <a:extLst>
            <a:ext uri="{FF2B5EF4-FFF2-40B4-BE49-F238E27FC236}">
              <a16:creationId xmlns:a16="http://schemas.microsoft.com/office/drawing/2014/main" id="{00000000-0008-0000-0000-000009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0" name="TextBox 3849">
          <a:extLst>
            <a:ext uri="{FF2B5EF4-FFF2-40B4-BE49-F238E27FC236}">
              <a16:creationId xmlns:a16="http://schemas.microsoft.com/office/drawing/2014/main" id="{00000000-0008-0000-0000-00000A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1" name="TextBox 3850">
          <a:extLst>
            <a:ext uri="{FF2B5EF4-FFF2-40B4-BE49-F238E27FC236}">
              <a16:creationId xmlns:a16="http://schemas.microsoft.com/office/drawing/2014/main" id="{00000000-0008-0000-0000-00000B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2" name="TextBox 3851">
          <a:extLst>
            <a:ext uri="{FF2B5EF4-FFF2-40B4-BE49-F238E27FC236}">
              <a16:creationId xmlns:a16="http://schemas.microsoft.com/office/drawing/2014/main" id="{00000000-0008-0000-0000-00000C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3" name="TextBox 3852">
          <a:extLst>
            <a:ext uri="{FF2B5EF4-FFF2-40B4-BE49-F238E27FC236}">
              <a16:creationId xmlns:a16="http://schemas.microsoft.com/office/drawing/2014/main" id="{00000000-0008-0000-0000-00000D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4" name="TextBox 3853">
          <a:extLst>
            <a:ext uri="{FF2B5EF4-FFF2-40B4-BE49-F238E27FC236}">
              <a16:creationId xmlns:a16="http://schemas.microsoft.com/office/drawing/2014/main" id="{00000000-0008-0000-0000-00000E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5" name="TextBox 3854">
          <a:extLst>
            <a:ext uri="{FF2B5EF4-FFF2-40B4-BE49-F238E27FC236}">
              <a16:creationId xmlns:a16="http://schemas.microsoft.com/office/drawing/2014/main" id="{00000000-0008-0000-0000-00000F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6" name="TextBox 3855">
          <a:extLst>
            <a:ext uri="{FF2B5EF4-FFF2-40B4-BE49-F238E27FC236}">
              <a16:creationId xmlns:a16="http://schemas.microsoft.com/office/drawing/2014/main" id="{00000000-0008-0000-0000-000010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7" name="TextBox 3856">
          <a:extLst>
            <a:ext uri="{FF2B5EF4-FFF2-40B4-BE49-F238E27FC236}">
              <a16:creationId xmlns:a16="http://schemas.microsoft.com/office/drawing/2014/main" id="{00000000-0008-0000-0000-000011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8" name="TextBox 3857">
          <a:extLst>
            <a:ext uri="{FF2B5EF4-FFF2-40B4-BE49-F238E27FC236}">
              <a16:creationId xmlns:a16="http://schemas.microsoft.com/office/drawing/2014/main" id="{00000000-0008-0000-0000-000012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9" name="TextBox 3858">
          <a:extLst>
            <a:ext uri="{FF2B5EF4-FFF2-40B4-BE49-F238E27FC236}">
              <a16:creationId xmlns:a16="http://schemas.microsoft.com/office/drawing/2014/main" id="{00000000-0008-0000-0000-000013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0" name="TextBox 3859">
          <a:extLst>
            <a:ext uri="{FF2B5EF4-FFF2-40B4-BE49-F238E27FC236}">
              <a16:creationId xmlns:a16="http://schemas.microsoft.com/office/drawing/2014/main" id="{00000000-0008-0000-0000-000014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1" name="TextBox 3860">
          <a:extLst>
            <a:ext uri="{FF2B5EF4-FFF2-40B4-BE49-F238E27FC236}">
              <a16:creationId xmlns:a16="http://schemas.microsoft.com/office/drawing/2014/main" id="{00000000-0008-0000-0000-000015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2" name="TextBox 3861">
          <a:extLst>
            <a:ext uri="{FF2B5EF4-FFF2-40B4-BE49-F238E27FC236}">
              <a16:creationId xmlns:a16="http://schemas.microsoft.com/office/drawing/2014/main" id="{00000000-0008-0000-0000-000016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3" name="TextBox 3862">
          <a:extLst>
            <a:ext uri="{FF2B5EF4-FFF2-40B4-BE49-F238E27FC236}">
              <a16:creationId xmlns:a16="http://schemas.microsoft.com/office/drawing/2014/main" id="{00000000-0008-0000-0000-000017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4" name="TextBox 3863">
          <a:extLst>
            <a:ext uri="{FF2B5EF4-FFF2-40B4-BE49-F238E27FC236}">
              <a16:creationId xmlns:a16="http://schemas.microsoft.com/office/drawing/2014/main" id="{00000000-0008-0000-0000-000018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5" name="TextBox 3864">
          <a:extLst>
            <a:ext uri="{FF2B5EF4-FFF2-40B4-BE49-F238E27FC236}">
              <a16:creationId xmlns:a16="http://schemas.microsoft.com/office/drawing/2014/main" id="{00000000-0008-0000-0000-000019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6" name="TextBox 3865">
          <a:extLst>
            <a:ext uri="{FF2B5EF4-FFF2-40B4-BE49-F238E27FC236}">
              <a16:creationId xmlns:a16="http://schemas.microsoft.com/office/drawing/2014/main" id="{00000000-0008-0000-0000-00001A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7" name="TextBox 3866">
          <a:extLst>
            <a:ext uri="{FF2B5EF4-FFF2-40B4-BE49-F238E27FC236}">
              <a16:creationId xmlns:a16="http://schemas.microsoft.com/office/drawing/2014/main" id="{00000000-0008-0000-0000-00001B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8" name="TextBox 3867">
          <a:extLst>
            <a:ext uri="{FF2B5EF4-FFF2-40B4-BE49-F238E27FC236}">
              <a16:creationId xmlns:a16="http://schemas.microsoft.com/office/drawing/2014/main" id="{00000000-0008-0000-0000-00001C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9" name="TextBox 3868">
          <a:extLst>
            <a:ext uri="{FF2B5EF4-FFF2-40B4-BE49-F238E27FC236}">
              <a16:creationId xmlns:a16="http://schemas.microsoft.com/office/drawing/2014/main" id="{00000000-0008-0000-0000-00001D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0" name="TextBox 3869">
          <a:extLst>
            <a:ext uri="{FF2B5EF4-FFF2-40B4-BE49-F238E27FC236}">
              <a16:creationId xmlns:a16="http://schemas.microsoft.com/office/drawing/2014/main" id="{00000000-0008-0000-0000-00001E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1" name="TextBox 3870">
          <a:extLst>
            <a:ext uri="{FF2B5EF4-FFF2-40B4-BE49-F238E27FC236}">
              <a16:creationId xmlns:a16="http://schemas.microsoft.com/office/drawing/2014/main" id="{00000000-0008-0000-0000-00001F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2" name="TextBox 3871">
          <a:extLst>
            <a:ext uri="{FF2B5EF4-FFF2-40B4-BE49-F238E27FC236}">
              <a16:creationId xmlns:a16="http://schemas.microsoft.com/office/drawing/2014/main" id="{00000000-0008-0000-0000-000020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3" name="TextBox 3872">
          <a:extLst>
            <a:ext uri="{FF2B5EF4-FFF2-40B4-BE49-F238E27FC236}">
              <a16:creationId xmlns:a16="http://schemas.microsoft.com/office/drawing/2014/main" id="{00000000-0008-0000-0000-000021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4" name="TextBox 3873">
          <a:extLst>
            <a:ext uri="{FF2B5EF4-FFF2-40B4-BE49-F238E27FC236}">
              <a16:creationId xmlns:a16="http://schemas.microsoft.com/office/drawing/2014/main" id="{00000000-0008-0000-0000-000022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5" name="TextBox 3874">
          <a:extLst>
            <a:ext uri="{FF2B5EF4-FFF2-40B4-BE49-F238E27FC236}">
              <a16:creationId xmlns:a16="http://schemas.microsoft.com/office/drawing/2014/main" id="{00000000-0008-0000-0000-000023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6" name="TextBox 3875">
          <a:extLst>
            <a:ext uri="{FF2B5EF4-FFF2-40B4-BE49-F238E27FC236}">
              <a16:creationId xmlns:a16="http://schemas.microsoft.com/office/drawing/2014/main" id="{00000000-0008-0000-0000-000024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7" name="TextBox 3876">
          <a:extLst>
            <a:ext uri="{FF2B5EF4-FFF2-40B4-BE49-F238E27FC236}">
              <a16:creationId xmlns:a16="http://schemas.microsoft.com/office/drawing/2014/main" id="{00000000-0008-0000-0000-000025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8" name="TextBox 3877">
          <a:extLst>
            <a:ext uri="{FF2B5EF4-FFF2-40B4-BE49-F238E27FC236}">
              <a16:creationId xmlns:a16="http://schemas.microsoft.com/office/drawing/2014/main" id="{00000000-0008-0000-0000-000026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9" name="TextBox 3878">
          <a:extLst>
            <a:ext uri="{FF2B5EF4-FFF2-40B4-BE49-F238E27FC236}">
              <a16:creationId xmlns:a16="http://schemas.microsoft.com/office/drawing/2014/main" id="{00000000-0008-0000-0000-000027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0" name="TextBox 3879">
          <a:extLst>
            <a:ext uri="{FF2B5EF4-FFF2-40B4-BE49-F238E27FC236}">
              <a16:creationId xmlns:a16="http://schemas.microsoft.com/office/drawing/2014/main" id="{00000000-0008-0000-0000-000028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1" name="TextBox 3880">
          <a:extLst>
            <a:ext uri="{FF2B5EF4-FFF2-40B4-BE49-F238E27FC236}">
              <a16:creationId xmlns:a16="http://schemas.microsoft.com/office/drawing/2014/main" id="{00000000-0008-0000-0000-000029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2" name="TextBox 3881">
          <a:extLst>
            <a:ext uri="{FF2B5EF4-FFF2-40B4-BE49-F238E27FC236}">
              <a16:creationId xmlns:a16="http://schemas.microsoft.com/office/drawing/2014/main" id="{00000000-0008-0000-0000-00002A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3" name="TextBox 3882">
          <a:extLst>
            <a:ext uri="{FF2B5EF4-FFF2-40B4-BE49-F238E27FC236}">
              <a16:creationId xmlns:a16="http://schemas.microsoft.com/office/drawing/2014/main" id="{00000000-0008-0000-0000-00002B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4" name="TextBox 3883">
          <a:extLst>
            <a:ext uri="{FF2B5EF4-FFF2-40B4-BE49-F238E27FC236}">
              <a16:creationId xmlns:a16="http://schemas.microsoft.com/office/drawing/2014/main" id="{00000000-0008-0000-0000-00002C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5" name="TextBox 3884">
          <a:extLst>
            <a:ext uri="{FF2B5EF4-FFF2-40B4-BE49-F238E27FC236}">
              <a16:creationId xmlns:a16="http://schemas.microsoft.com/office/drawing/2014/main" id="{00000000-0008-0000-0000-00002D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6" name="TextBox 3885">
          <a:extLst>
            <a:ext uri="{FF2B5EF4-FFF2-40B4-BE49-F238E27FC236}">
              <a16:creationId xmlns:a16="http://schemas.microsoft.com/office/drawing/2014/main" id="{00000000-0008-0000-0000-00002E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7" name="TextBox 3886">
          <a:extLst>
            <a:ext uri="{FF2B5EF4-FFF2-40B4-BE49-F238E27FC236}">
              <a16:creationId xmlns:a16="http://schemas.microsoft.com/office/drawing/2014/main" id="{00000000-0008-0000-0000-00002F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8" name="TextBox 3887">
          <a:extLst>
            <a:ext uri="{FF2B5EF4-FFF2-40B4-BE49-F238E27FC236}">
              <a16:creationId xmlns:a16="http://schemas.microsoft.com/office/drawing/2014/main" id="{00000000-0008-0000-0000-000030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9" name="TextBox 3888">
          <a:extLst>
            <a:ext uri="{FF2B5EF4-FFF2-40B4-BE49-F238E27FC236}">
              <a16:creationId xmlns:a16="http://schemas.microsoft.com/office/drawing/2014/main" id="{00000000-0008-0000-0000-000031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0" name="TextBox 3889">
          <a:extLst>
            <a:ext uri="{FF2B5EF4-FFF2-40B4-BE49-F238E27FC236}">
              <a16:creationId xmlns:a16="http://schemas.microsoft.com/office/drawing/2014/main" id="{00000000-0008-0000-0000-000032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1" name="TextBox 3890">
          <a:extLst>
            <a:ext uri="{FF2B5EF4-FFF2-40B4-BE49-F238E27FC236}">
              <a16:creationId xmlns:a16="http://schemas.microsoft.com/office/drawing/2014/main" id="{00000000-0008-0000-0000-000033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2" name="TextBox 3891">
          <a:extLst>
            <a:ext uri="{FF2B5EF4-FFF2-40B4-BE49-F238E27FC236}">
              <a16:creationId xmlns:a16="http://schemas.microsoft.com/office/drawing/2014/main" id="{00000000-0008-0000-0000-000034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3" name="TextBox 3892">
          <a:extLst>
            <a:ext uri="{FF2B5EF4-FFF2-40B4-BE49-F238E27FC236}">
              <a16:creationId xmlns:a16="http://schemas.microsoft.com/office/drawing/2014/main" id="{00000000-0008-0000-0000-000035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4" name="TextBox 3893">
          <a:extLst>
            <a:ext uri="{FF2B5EF4-FFF2-40B4-BE49-F238E27FC236}">
              <a16:creationId xmlns:a16="http://schemas.microsoft.com/office/drawing/2014/main" id="{00000000-0008-0000-0000-000036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5" name="TextBox 3894">
          <a:extLst>
            <a:ext uri="{FF2B5EF4-FFF2-40B4-BE49-F238E27FC236}">
              <a16:creationId xmlns:a16="http://schemas.microsoft.com/office/drawing/2014/main" id="{00000000-0008-0000-0000-000037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6" name="TextBox 3895">
          <a:extLst>
            <a:ext uri="{FF2B5EF4-FFF2-40B4-BE49-F238E27FC236}">
              <a16:creationId xmlns:a16="http://schemas.microsoft.com/office/drawing/2014/main" id="{00000000-0008-0000-0000-000038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7" name="TextBox 3896">
          <a:extLst>
            <a:ext uri="{FF2B5EF4-FFF2-40B4-BE49-F238E27FC236}">
              <a16:creationId xmlns:a16="http://schemas.microsoft.com/office/drawing/2014/main" id="{00000000-0008-0000-0000-000039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8" name="TextBox 3897">
          <a:extLst>
            <a:ext uri="{FF2B5EF4-FFF2-40B4-BE49-F238E27FC236}">
              <a16:creationId xmlns:a16="http://schemas.microsoft.com/office/drawing/2014/main" id="{00000000-0008-0000-0000-00003A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9" name="TextBox 3898">
          <a:extLst>
            <a:ext uri="{FF2B5EF4-FFF2-40B4-BE49-F238E27FC236}">
              <a16:creationId xmlns:a16="http://schemas.microsoft.com/office/drawing/2014/main" id="{00000000-0008-0000-0000-00003B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0" name="TextBox 3899">
          <a:extLst>
            <a:ext uri="{FF2B5EF4-FFF2-40B4-BE49-F238E27FC236}">
              <a16:creationId xmlns:a16="http://schemas.microsoft.com/office/drawing/2014/main" id="{00000000-0008-0000-0000-00003C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1" name="TextBox 3900">
          <a:extLst>
            <a:ext uri="{FF2B5EF4-FFF2-40B4-BE49-F238E27FC236}">
              <a16:creationId xmlns:a16="http://schemas.microsoft.com/office/drawing/2014/main" id="{00000000-0008-0000-0000-00003D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2" name="TextBox 3901">
          <a:extLst>
            <a:ext uri="{FF2B5EF4-FFF2-40B4-BE49-F238E27FC236}">
              <a16:creationId xmlns:a16="http://schemas.microsoft.com/office/drawing/2014/main" id="{00000000-0008-0000-0000-00003E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3" name="TextBox 3902">
          <a:extLst>
            <a:ext uri="{FF2B5EF4-FFF2-40B4-BE49-F238E27FC236}">
              <a16:creationId xmlns:a16="http://schemas.microsoft.com/office/drawing/2014/main" id="{00000000-0008-0000-0000-00003F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4" name="TextBox 3903">
          <a:extLst>
            <a:ext uri="{FF2B5EF4-FFF2-40B4-BE49-F238E27FC236}">
              <a16:creationId xmlns:a16="http://schemas.microsoft.com/office/drawing/2014/main" id="{00000000-0008-0000-0000-000040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5" name="TextBox 3904">
          <a:extLst>
            <a:ext uri="{FF2B5EF4-FFF2-40B4-BE49-F238E27FC236}">
              <a16:creationId xmlns:a16="http://schemas.microsoft.com/office/drawing/2014/main" id="{00000000-0008-0000-0000-000041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6" name="TextBox 3905">
          <a:extLst>
            <a:ext uri="{FF2B5EF4-FFF2-40B4-BE49-F238E27FC236}">
              <a16:creationId xmlns:a16="http://schemas.microsoft.com/office/drawing/2014/main" id="{00000000-0008-0000-0000-000042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7" name="TextBox 3906">
          <a:extLst>
            <a:ext uri="{FF2B5EF4-FFF2-40B4-BE49-F238E27FC236}">
              <a16:creationId xmlns:a16="http://schemas.microsoft.com/office/drawing/2014/main" id="{00000000-0008-0000-0000-000043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8" name="TextBox 3907">
          <a:extLst>
            <a:ext uri="{FF2B5EF4-FFF2-40B4-BE49-F238E27FC236}">
              <a16:creationId xmlns:a16="http://schemas.microsoft.com/office/drawing/2014/main" id="{00000000-0008-0000-0000-000044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9" name="TextBox 3908">
          <a:extLst>
            <a:ext uri="{FF2B5EF4-FFF2-40B4-BE49-F238E27FC236}">
              <a16:creationId xmlns:a16="http://schemas.microsoft.com/office/drawing/2014/main" id="{00000000-0008-0000-0000-000045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0" name="TextBox 3909">
          <a:extLst>
            <a:ext uri="{FF2B5EF4-FFF2-40B4-BE49-F238E27FC236}">
              <a16:creationId xmlns:a16="http://schemas.microsoft.com/office/drawing/2014/main" id="{00000000-0008-0000-0000-000046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1" name="TextBox 3910">
          <a:extLst>
            <a:ext uri="{FF2B5EF4-FFF2-40B4-BE49-F238E27FC236}">
              <a16:creationId xmlns:a16="http://schemas.microsoft.com/office/drawing/2014/main" id="{00000000-0008-0000-0000-000047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2" name="TextBox 3911">
          <a:extLst>
            <a:ext uri="{FF2B5EF4-FFF2-40B4-BE49-F238E27FC236}">
              <a16:creationId xmlns:a16="http://schemas.microsoft.com/office/drawing/2014/main" id="{00000000-0008-0000-0000-000048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3" name="TextBox 3912">
          <a:extLst>
            <a:ext uri="{FF2B5EF4-FFF2-40B4-BE49-F238E27FC236}">
              <a16:creationId xmlns:a16="http://schemas.microsoft.com/office/drawing/2014/main" id="{00000000-0008-0000-0000-000049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4" name="TextBox 3913">
          <a:extLst>
            <a:ext uri="{FF2B5EF4-FFF2-40B4-BE49-F238E27FC236}">
              <a16:creationId xmlns:a16="http://schemas.microsoft.com/office/drawing/2014/main" id="{00000000-0008-0000-0000-00004A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5" name="TextBox 3914">
          <a:extLst>
            <a:ext uri="{FF2B5EF4-FFF2-40B4-BE49-F238E27FC236}">
              <a16:creationId xmlns:a16="http://schemas.microsoft.com/office/drawing/2014/main" id="{00000000-0008-0000-0000-00004B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6" name="TextBox 3915">
          <a:extLst>
            <a:ext uri="{FF2B5EF4-FFF2-40B4-BE49-F238E27FC236}">
              <a16:creationId xmlns:a16="http://schemas.microsoft.com/office/drawing/2014/main" id="{00000000-0008-0000-0000-00004C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7" name="TextBox 3916">
          <a:extLst>
            <a:ext uri="{FF2B5EF4-FFF2-40B4-BE49-F238E27FC236}">
              <a16:creationId xmlns:a16="http://schemas.microsoft.com/office/drawing/2014/main" id="{00000000-0008-0000-0000-00004D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8" name="TextBox 3917">
          <a:extLst>
            <a:ext uri="{FF2B5EF4-FFF2-40B4-BE49-F238E27FC236}">
              <a16:creationId xmlns:a16="http://schemas.microsoft.com/office/drawing/2014/main" id="{00000000-0008-0000-0000-00004E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9" name="TextBox 3918">
          <a:extLst>
            <a:ext uri="{FF2B5EF4-FFF2-40B4-BE49-F238E27FC236}">
              <a16:creationId xmlns:a16="http://schemas.microsoft.com/office/drawing/2014/main" id="{00000000-0008-0000-0000-00004F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0" name="TextBox 3919">
          <a:extLst>
            <a:ext uri="{FF2B5EF4-FFF2-40B4-BE49-F238E27FC236}">
              <a16:creationId xmlns:a16="http://schemas.microsoft.com/office/drawing/2014/main" id="{00000000-0008-0000-0000-000050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1" name="TextBox 3920">
          <a:extLst>
            <a:ext uri="{FF2B5EF4-FFF2-40B4-BE49-F238E27FC236}">
              <a16:creationId xmlns:a16="http://schemas.microsoft.com/office/drawing/2014/main" id="{00000000-0008-0000-0000-000051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2" name="TextBox 3921">
          <a:extLst>
            <a:ext uri="{FF2B5EF4-FFF2-40B4-BE49-F238E27FC236}">
              <a16:creationId xmlns:a16="http://schemas.microsoft.com/office/drawing/2014/main" id="{00000000-0008-0000-0000-000052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3" name="TextBox 3922">
          <a:extLst>
            <a:ext uri="{FF2B5EF4-FFF2-40B4-BE49-F238E27FC236}">
              <a16:creationId xmlns:a16="http://schemas.microsoft.com/office/drawing/2014/main" id="{00000000-0008-0000-0000-000053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4" name="TextBox 3923">
          <a:extLst>
            <a:ext uri="{FF2B5EF4-FFF2-40B4-BE49-F238E27FC236}">
              <a16:creationId xmlns:a16="http://schemas.microsoft.com/office/drawing/2014/main" id="{00000000-0008-0000-0000-000054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5" name="TextBox 3924">
          <a:extLst>
            <a:ext uri="{FF2B5EF4-FFF2-40B4-BE49-F238E27FC236}">
              <a16:creationId xmlns:a16="http://schemas.microsoft.com/office/drawing/2014/main" id="{00000000-0008-0000-0000-000055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6" name="TextBox 3925">
          <a:extLst>
            <a:ext uri="{FF2B5EF4-FFF2-40B4-BE49-F238E27FC236}">
              <a16:creationId xmlns:a16="http://schemas.microsoft.com/office/drawing/2014/main" id="{00000000-0008-0000-0000-000056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7" name="TextBox 3926">
          <a:extLst>
            <a:ext uri="{FF2B5EF4-FFF2-40B4-BE49-F238E27FC236}">
              <a16:creationId xmlns:a16="http://schemas.microsoft.com/office/drawing/2014/main" id="{00000000-0008-0000-0000-000057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8" name="TextBox 3927">
          <a:extLst>
            <a:ext uri="{FF2B5EF4-FFF2-40B4-BE49-F238E27FC236}">
              <a16:creationId xmlns:a16="http://schemas.microsoft.com/office/drawing/2014/main" id="{00000000-0008-0000-0000-000058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9" name="TextBox 3928">
          <a:extLst>
            <a:ext uri="{FF2B5EF4-FFF2-40B4-BE49-F238E27FC236}">
              <a16:creationId xmlns:a16="http://schemas.microsoft.com/office/drawing/2014/main" id="{00000000-0008-0000-0000-000059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0" name="TextBox 3929">
          <a:extLst>
            <a:ext uri="{FF2B5EF4-FFF2-40B4-BE49-F238E27FC236}">
              <a16:creationId xmlns:a16="http://schemas.microsoft.com/office/drawing/2014/main" id="{00000000-0008-0000-0000-00005A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1" name="TextBox 3930">
          <a:extLst>
            <a:ext uri="{FF2B5EF4-FFF2-40B4-BE49-F238E27FC236}">
              <a16:creationId xmlns:a16="http://schemas.microsoft.com/office/drawing/2014/main" id="{00000000-0008-0000-0000-00005B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2" name="TextBox 3931">
          <a:extLst>
            <a:ext uri="{FF2B5EF4-FFF2-40B4-BE49-F238E27FC236}">
              <a16:creationId xmlns:a16="http://schemas.microsoft.com/office/drawing/2014/main" id="{00000000-0008-0000-0000-00005C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3" name="TextBox 3932">
          <a:extLst>
            <a:ext uri="{FF2B5EF4-FFF2-40B4-BE49-F238E27FC236}">
              <a16:creationId xmlns:a16="http://schemas.microsoft.com/office/drawing/2014/main" id="{00000000-0008-0000-0000-00005D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4" name="TextBox 3933">
          <a:extLst>
            <a:ext uri="{FF2B5EF4-FFF2-40B4-BE49-F238E27FC236}">
              <a16:creationId xmlns:a16="http://schemas.microsoft.com/office/drawing/2014/main" id="{00000000-0008-0000-0000-00005E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5" name="TextBox 3934">
          <a:extLst>
            <a:ext uri="{FF2B5EF4-FFF2-40B4-BE49-F238E27FC236}">
              <a16:creationId xmlns:a16="http://schemas.microsoft.com/office/drawing/2014/main" id="{00000000-0008-0000-0000-00005F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6" name="TextBox 3935">
          <a:extLst>
            <a:ext uri="{FF2B5EF4-FFF2-40B4-BE49-F238E27FC236}">
              <a16:creationId xmlns:a16="http://schemas.microsoft.com/office/drawing/2014/main" id="{00000000-0008-0000-0000-000060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7" name="TextBox 3936">
          <a:extLst>
            <a:ext uri="{FF2B5EF4-FFF2-40B4-BE49-F238E27FC236}">
              <a16:creationId xmlns:a16="http://schemas.microsoft.com/office/drawing/2014/main" id="{00000000-0008-0000-0000-000061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8" name="TextBox 3937">
          <a:extLst>
            <a:ext uri="{FF2B5EF4-FFF2-40B4-BE49-F238E27FC236}">
              <a16:creationId xmlns:a16="http://schemas.microsoft.com/office/drawing/2014/main" id="{00000000-0008-0000-0000-000062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9" name="TextBox 3938">
          <a:extLst>
            <a:ext uri="{FF2B5EF4-FFF2-40B4-BE49-F238E27FC236}">
              <a16:creationId xmlns:a16="http://schemas.microsoft.com/office/drawing/2014/main" id="{00000000-0008-0000-0000-000063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0" name="TextBox 3939">
          <a:extLst>
            <a:ext uri="{FF2B5EF4-FFF2-40B4-BE49-F238E27FC236}">
              <a16:creationId xmlns:a16="http://schemas.microsoft.com/office/drawing/2014/main" id="{00000000-0008-0000-0000-000064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1" name="TextBox 3940">
          <a:extLst>
            <a:ext uri="{FF2B5EF4-FFF2-40B4-BE49-F238E27FC236}">
              <a16:creationId xmlns:a16="http://schemas.microsoft.com/office/drawing/2014/main" id="{00000000-0008-0000-0000-000065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2" name="TextBox 3941">
          <a:extLst>
            <a:ext uri="{FF2B5EF4-FFF2-40B4-BE49-F238E27FC236}">
              <a16:creationId xmlns:a16="http://schemas.microsoft.com/office/drawing/2014/main" id="{00000000-0008-0000-0000-000066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3" name="TextBox 3942">
          <a:extLst>
            <a:ext uri="{FF2B5EF4-FFF2-40B4-BE49-F238E27FC236}">
              <a16:creationId xmlns:a16="http://schemas.microsoft.com/office/drawing/2014/main" id="{00000000-0008-0000-0000-000067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4" name="TextBox 3943">
          <a:extLst>
            <a:ext uri="{FF2B5EF4-FFF2-40B4-BE49-F238E27FC236}">
              <a16:creationId xmlns:a16="http://schemas.microsoft.com/office/drawing/2014/main" id="{00000000-0008-0000-0000-000068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5" name="TextBox 3944">
          <a:extLst>
            <a:ext uri="{FF2B5EF4-FFF2-40B4-BE49-F238E27FC236}">
              <a16:creationId xmlns:a16="http://schemas.microsoft.com/office/drawing/2014/main" id="{00000000-0008-0000-0000-000069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6" name="TextBox 3945">
          <a:extLst>
            <a:ext uri="{FF2B5EF4-FFF2-40B4-BE49-F238E27FC236}">
              <a16:creationId xmlns:a16="http://schemas.microsoft.com/office/drawing/2014/main" id="{00000000-0008-0000-0000-00006A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7" name="TextBox 3946">
          <a:extLst>
            <a:ext uri="{FF2B5EF4-FFF2-40B4-BE49-F238E27FC236}">
              <a16:creationId xmlns:a16="http://schemas.microsoft.com/office/drawing/2014/main" id="{00000000-0008-0000-0000-00006B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8" name="TextBox 3947">
          <a:extLst>
            <a:ext uri="{FF2B5EF4-FFF2-40B4-BE49-F238E27FC236}">
              <a16:creationId xmlns:a16="http://schemas.microsoft.com/office/drawing/2014/main" id="{00000000-0008-0000-0000-00006C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9" name="TextBox 3948">
          <a:extLst>
            <a:ext uri="{FF2B5EF4-FFF2-40B4-BE49-F238E27FC236}">
              <a16:creationId xmlns:a16="http://schemas.microsoft.com/office/drawing/2014/main" id="{00000000-0008-0000-0000-00006D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0" name="TextBox 3949">
          <a:extLst>
            <a:ext uri="{FF2B5EF4-FFF2-40B4-BE49-F238E27FC236}">
              <a16:creationId xmlns:a16="http://schemas.microsoft.com/office/drawing/2014/main" id="{00000000-0008-0000-0000-00006E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1" name="TextBox 3950">
          <a:extLst>
            <a:ext uri="{FF2B5EF4-FFF2-40B4-BE49-F238E27FC236}">
              <a16:creationId xmlns:a16="http://schemas.microsoft.com/office/drawing/2014/main" id="{00000000-0008-0000-0000-00006F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2" name="TextBox 3951">
          <a:extLst>
            <a:ext uri="{FF2B5EF4-FFF2-40B4-BE49-F238E27FC236}">
              <a16:creationId xmlns:a16="http://schemas.microsoft.com/office/drawing/2014/main" id="{00000000-0008-0000-0000-000070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3" name="TextBox 3952">
          <a:extLst>
            <a:ext uri="{FF2B5EF4-FFF2-40B4-BE49-F238E27FC236}">
              <a16:creationId xmlns:a16="http://schemas.microsoft.com/office/drawing/2014/main" id="{00000000-0008-0000-0000-000071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4" name="TextBox 3953">
          <a:extLst>
            <a:ext uri="{FF2B5EF4-FFF2-40B4-BE49-F238E27FC236}">
              <a16:creationId xmlns:a16="http://schemas.microsoft.com/office/drawing/2014/main" id="{00000000-0008-0000-0000-000072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5" name="TextBox 3954">
          <a:extLst>
            <a:ext uri="{FF2B5EF4-FFF2-40B4-BE49-F238E27FC236}">
              <a16:creationId xmlns:a16="http://schemas.microsoft.com/office/drawing/2014/main" id="{00000000-0008-0000-0000-000073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6" name="TextBox 3955">
          <a:extLst>
            <a:ext uri="{FF2B5EF4-FFF2-40B4-BE49-F238E27FC236}">
              <a16:creationId xmlns:a16="http://schemas.microsoft.com/office/drawing/2014/main" id="{00000000-0008-0000-0000-000074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7" name="TextBox 3956">
          <a:extLst>
            <a:ext uri="{FF2B5EF4-FFF2-40B4-BE49-F238E27FC236}">
              <a16:creationId xmlns:a16="http://schemas.microsoft.com/office/drawing/2014/main" id="{00000000-0008-0000-0000-000075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8" name="TextBox 3957">
          <a:extLst>
            <a:ext uri="{FF2B5EF4-FFF2-40B4-BE49-F238E27FC236}">
              <a16:creationId xmlns:a16="http://schemas.microsoft.com/office/drawing/2014/main" id="{00000000-0008-0000-0000-000076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9" name="TextBox 3958">
          <a:extLst>
            <a:ext uri="{FF2B5EF4-FFF2-40B4-BE49-F238E27FC236}">
              <a16:creationId xmlns:a16="http://schemas.microsoft.com/office/drawing/2014/main" id="{00000000-0008-0000-0000-000077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0" name="TextBox 3959">
          <a:extLst>
            <a:ext uri="{FF2B5EF4-FFF2-40B4-BE49-F238E27FC236}">
              <a16:creationId xmlns:a16="http://schemas.microsoft.com/office/drawing/2014/main" id="{00000000-0008-0000-0000-000078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1" name="TextBox 3960">
          <a:extLst>
            <a:ext uri="{FF2B5EF4-FFF2-40B4-BE49-F238E27FC236}">
              <a16:creationId xmlns:a16="http://schemas.microsoft.com/office/drawing/2014/main" id="{00000000-0008-0000-0000-000079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2" name="TextBox 3961">
          <a:extLst>
            <a:ext uri="{FF2B5EF4-FFF2-40B4-BE49-F238E27FC236}">
              <a16:creationId xmlns:a16="http://schemas.microsoft.com/office/drawing/2014/main" id="{00000000-0008-0000-0000-00007A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3" name="TextBox 3962">
          <a:extLst>
            <a:ext uri="{FF2B5EF4-FFF2-40B4-BE49-F238E27FC236}">
              <a16:creationId xmlns:a16="http://schemas.microsoft.com/office/drawing/2014/main" id="{00000000-0008-0000-0000-00007B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4" name="TextBox 3963">
          <a:extLst>
            <a:ext uri="{FF2B5EF4-FFF2-40B4-BE49-F238E27FC236}">
              <a16:creationId xmlns:a16="http://schemas.microsoft.com/office/drawing/2014/main" id="{00000000-0008-0000-0000-00007C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5" name="TextBox 3964">
          <a:extLst>
            <a:ext uri="{FF2B5EF4-FFF2-40B4-BE49-F238E27FC236}">
              <a16:creationId xmlns:a16="http://schemas.microsoft.com/office/drawing/2014/main" id="{00000000-0008-0000-0000-00007D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6" name="TextBox 3965">
          <a:extLst>
            <a:ext uri="{FF2B5EF4-FFF2-40B4-BE49-F238E27FC236}">
              <a16:creationId xmlns:a16="http://schemas.microsoft.com/office/drawing/2014/main" id="{00000000-0008-0000-0000-00007E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7" name="TextBox 3966">
          <a:extLst>
            <a:ext uri="{FF2B5EF4-FFF2-40B4-BE49-F238E27FC236}">
              <a16:creationId xmlns:a16="http://schemas.microsoft.com/office/drawing/2014/main" id="{00000000-0008-0000-0000-00007F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8" name="TextBox 3967">
          <a:extLst>
            <a:ext uri="{FF2B5EF4-FFF2-40B4-BE49-F238E27FC236}">
              <a16:creationId xmlns:a16="http://schemas.microsoft.com/office/drawing/2014/main" id="{00000000-0008-0000-0000-000080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9" name="TextBox 3968">
          <a:extLst>
            <a:ext uri="{FF2B5EF4-FFF2-40B4-BE49-F238E27FC236}">
              <a16:creationId xmlns:a16="http://schemas.microsoft.com/office/drawing/2014/main" id="{00000000-0008-0000-0000-000081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0" name="TextBox 3969">
          <a:extLst>
            <a:ext uri="{FF2B5EF4-FFF2-40B4-BE49-F238E27FC236}">
              <a16:creationId xmlns:a16="http://schemas.microsoft.com/office/drawing/2014/main" id="{00000000-0008-0000-0000-000082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1" name="TextBox 3970">
          <a:extLst>
            <a:ext uri="{FF2B5EF4-FFF2-40B4-BE49-F238E27FC236}">
              <a16:creationId xmlns:a16="http://schemas.microsoft.com/office/drawing/2014/main" id="{00000000-0008-0000-0000-000083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2" name="TextBox 3971">
          <a:extLst>
            <a:ext uri="{FF2B5EF4-FFF2-40B4-BE49-F238E27FC236}">
              <a16:creationId xmlns:a16="http://schemas.microsoft.com/office/drawing/2014/main" id="{00000000-0008-0000-0000-000084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3" name="TextBox 3972">
          <a:extLst>
            <a:ext uri="{FF2B5EF4-FFF2-40B4-BE49-F238E27FC236}">
              <a16:creationId xmlns:a16="http://schemas.microsoft.com/office/drawing/2014/main" id="{00000000-0008-0000-0000-000085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4" name="TextBox 3973">
          <a:extLst>
            <a:ext uri="{FF2B5EF4-FFF2-40B4-BE49-F238E27FC236}">
              <a16:creationId xmlns:a16="http://schemas.microsoft.com/office/drawing/2014/main" id="{00000000-0008-0000-0000-000086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5" name="TextBox 3974">
          <a:extLst>
            <a:ext uri="{FF2B5EF4-FFF2-40B4-BE49-F238E27FC236}">
              <a16:creationId xmlns:a16="http://schemas.microsoft.com/office/drawing/2014/main" id="{00000000-0008-0000-0000-000087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6" name="TextBox 3975">
          <a:extLst>
            <a:ext uri="{FF2B5EF4-FFF2-40B4-BE49-F238E27FC236}">
              <a16:creationId xmlns:a16="http://schemas.microsoft.com/office/drawing/2014/main" id="{00000000-0008-0000-0000-000088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7" name="TextBox 3976">
          <a:extLst>
            <a:ext uri="{FF2B5EF4-FFF2-40B4-BE49-F238E27FC236}">
              <a16:creationId xmlns:a16="http://schemas.microsoft.com/office/drawing/2014/main" id="{00000000-0008-0000-0000-000089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8" name="TextBox 3977">
          <a:extLst>
            <a:ext uri="{FF2B5EF4-FFF2-40B4-BE49-F238E27FC236}">
              <a16:creationId xmlns:a16="http://schemas.microsoft.com/office/drawing/2014/main" id="{00000000-0008-0000-0000-00008A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9" name="TextBox 3978">
          <a:extLst>
            <a:ext uri="{FF2B5EF4-FFF2-40B4-BE49-F238E27FC236}">
              <a16:creationId xmlns:a16="http://schemas.microsoft.com/office/drawing/2014/main" id="{00000000-0008-0000-0000-00008B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0" name="TextBox 3979">
          <a:extLst>
            <a:ext uri="{FF2B5EF4-FFF2-40B4-BE49-F238E27FC236}">
              <a16:creationId xmlns:a16="http://schemas.microsoft.com/office/drawing/2014/main" id="{00000000-0008-0000-0000-00008C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1" name="TextBox 3980">
          <a:extLst>
            <a:ext uri="{FF2B5EF4-FFF2-40B4-BE49-F238E27FC236}">
              <a16:creationId xmlns:a16="http://schemas.microsoft.com/office/drawing/2014/main" id="{00000000-0008-0000-0000-00008D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2" name="TextBox 3981">
          <a:extLst>
            <a:ext uri="{FF2B5EF4-FFF2-40B4-BE49-F238E27FC236}">
              <a16:creationId xmlns:a16="http://schemas.microsoft.com/office/drawing/2014/main" id="{00000000-0008-0000-0000-00008E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3" name="TextBox 3982">
          <a:extLst>
            <a:ext uri="{FF2B5EF4-FFF2-40B4-BE49-F238E27FC236}">
              <a16:creationId xmlns:a16="http://schemas.microsoft.com/office/drawing/2014/main" id="{00000000-0008-0000-0000-00008F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4" name="TextBox 3983">
          <a:extLst>
            <a:ext uri="{FF2B5EF4-FFF2-40B4-BE49-F238E27FC236}">
              <a16:creationId xmlns:a16="http://schemas.microsoft.com/office/drawing/2014/main" id="{00000000-0008-0000-0000-000090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5" name="TextBox 3984">
          <a:extLst>
            <a:ext uri="{FF2B5EF4-FFF2-40B4-BE49-F238E27FC236}">
              <a16:creationId xmlns:a16="http://schemas.microsoft.com/office/drawing/2014/main" id="{00000000-0008-0000-0000-000091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6" name="TextBox 3985">
          <a:extLst>
            <a:ext uri="{FF2B5EF4-FFF2-40B4-BE49-F238E27FC236}">
              <a16:creationId xmlns:a16="http://schemas.microsoft.com/office/drawing/2014/main" id="{00000000-0008-0000-0000-000092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7" name="TextBox 3986">
          <a:extLst>
            <a:ext uri="{FF2B5EF4-FFF2-40B4-BE49-F238E27FC236}">
              <a16:creationId xmlns:a16="http://schemas.microsoft.com/office/drawing/2014/main" id="{00000000-0008-0000-0000-000093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8" name="TextBox 3987">
          <a:extLst>
            <a:ext uri="{FF2B5EF4-FFF2-40B4-BE49-F238E27FC236}">
              <a16:creationId xmlns:a16="http://schemas.microsoft.com/office/drawing/2014/main" id="{00000000-0008-0000-0000-000094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9" name="TextBox 3988">
          <a:extLst>
            <a:ext uri="{FF2B5EF4-FFF2-40B4-BE49-F238E27FC236}">
              <a16:creationId xmlns:a16="http://schemas.microsoft.com/office/drawing/2014/main" id="{00000000-0008-0000-0000-000095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0" name="TextBox 3989">
          <a:extLst>
            <a:ext uri="{FF2B5EF4-FFF2-40B4-BE49-F238E27FC236}">
              <a16:creationId xmlns:a16="http://schemas.microsoft.com/office/drawing/2014/main" id="{00000000-0008-0000-0000-000096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1" name="TextBox 3990">
          <a:extLst>
            <a:ext uri="{FF2B5EF4-FFF2-40B4-BE49-F238E27FC236}">
              <a16:creationId xmlns:a16="http://schemas.microsoft.com/office/drawing/2014/main" id="{00000000-0008-0000-0000-000097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2" name="TextBox 3991">
          <a:extLst>
            <a:ext uri="{FF2B5EF4-FFF2-40B4-BE49-F238E27FC236}">
              <a16:creationId xmlns:a16="http://schemas.microsoft.com/office/drawing/2014/main" id="{00000000-0008-0000-0000-000098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3" name="TextBox 3992">
          <a:extLst>
            <a:ext uri="{FF2B5EF4-FFF2-40B4-BE49-F238E27FC236}">
              <a16:creationId xmlns:a16="http://schemas.microsoft.com/office/drawing/2014/main" id="{00000000-0008-0000-0000-000099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4" name="TextBox 3993">
          <a:extLst>
            <a:ext uri="{FF2B5EF4-FFF2-40B4-BE49-F238E27FC236}">
              <a16:creationId xmlns:a16="http://schemas.microsoft.com/office/drawing/2014/main" id="{00000000-0008-0000-0000-00009A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5" name="TextBox 3994">
          <a:extLst>
            <a:ext uri="{FF2B5EF4-FFF2-40B4-BE49-F238E27FC236}">
              <a16:creationId xmlns:a16="http://schemas.microsoft.com/office/drawing/2014/main" id="{00000000-0008-0000-0000-00009B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6" name="TextBox 3995">
          <a:extLst>
            <a:ext uri="{FF2B5EF4-FFF2-40B4-BE49-F238E27FC236}">
              <a16:creationId xmlns:a16="http://schemas.microsoft.com/office/drawing/2014/main" id="{00000000-0008-0000-0000-00009C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7" name="TextBox 3996">
          <a:extLst>
            <a:ext uri="{FF2B5EF4-FFF2-40B4-BE49-F238E27FC236}">
              <a16:creationId xmlns:a16="http://schemas.microsoft.com/office/drawing/2014/main" id="{00000000-0008-0000-0000-00009D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8" name="TextBox 3997">
          <a:extLst>
            <a:ext uri="{FF2B5EF4-FFF2-40B4-BE49-F238E27FC236}">
              <a16:creationId xmlns:a16="http://schemas.microsoft.com/office/drawing/2014/main" id="{00000000-0008-0000-0000-00009E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9" name="TextBox 3998">
          <a:extLst>
            <a:ext uri="{FF2B5EF4-FFF2-40B4-BE49-F238E27FC236}">
              <a16:creationId xmlns:a16="http://schemas.microsoft.com/office/drawing/2014/main" id="{00000000-0008-0000-0000-00009F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0" name="TextBox 3999">
          <a:extLst>
            <a:ext uri="{FF2B5EF4-FFF2-40B4-BE49-F238E27FC236}">
              <a16:creationId xmlns:a16="http://schemas.microsoft.com/office/drawing/2014/main" id="{00000000-0008-0000-0000-0000A0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1" name="TextBox 4000">
          <a:extLst>
            <a:ext uri="{FF2B5EF4-FFF2-40B4-BE49-F238E27FC236}">
              <a16:creationId xmlns:a16="http://schemas.microsoft.com/office/drawing/2014/main" id="{00000000-0008-0000-0000-0000A1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2" name="TextBox 4001">
          <a:extLst>
            <a:ext uri="{FF2B5EF4-FFF2-40B4-BE49-F238E27FC236}">
              <a16:creationId xmlns:a16="http://schemas.microsoft.com/office/drawing/2014/main" id="{00000000-0008-0000-0000-0000A2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3" name="TextBox 4002">
          <a:extLst>
            <a:ext uri="{FF2B5EF4-FFF2-40B4-BE49-F238E27FC236}">
              <a16:creationId xmlns:a16="http://schemas.microsoft.com/office/drawing/2014/main" id="{00000000-0008-0000-0000-0000A3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4" name="TextBox 4003">
          <a:extLst>
            <a:ext uri="{FF2B5EF4-FFF2-40B4-BE49-F238E27FC236}">
              <a16:creationId xmlns:a16="http://schemas.microsoft.com/office/drawing/2014/main" id="{00000000-0008-0000-0000-0000A4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5" name="TextBox 4004">
          <a:extLst>
            <a:ext uri="{FF2B5EF4-FFF2-40B4-BE49-F238E27FC236}">
              <a16:creationId xmlns:a16="http://schemas.microsoft.com/office/drawing/2014/main" id="{00000000-0008-0000-0000-0000A5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6" name="TextBox 4005">
          <a:extLst>
            <a:ext uri="{FF2B5EF4-FFF2-40B4-BE49-F238E27FC236}">
              <a16:creationId xmlns:a16="http://schemas.microsoft.com/office/drawing/2014/main" id="{00000000-0008-0000-0000-0000A6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7" name="TextBox 4006">
          <a:extLst>
            <a:ext uri="{FF2B5EF4-FFF2-40B4-BE49-F238E27FC236}">
              <a16:creationId xmlns:a16="http://schemas.microsoft.com/office/drawing/2014/main" id="{00000000-0008-0000-0000-0000A7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8" name="TextBox 4007">
          <a:extLst>
            <a:ext uri="{FF2B5EF4-FFF2-40B4-BE49-F238E27FC236}">
              <a16:creationId xmlns:a16="http://schemas.microsoft.com/office/drawing/2014/main" id="{00000000-0008-0000-0000-0000A8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9" name="TextBox 4008">
          <a:extLst>
            <a:ext uri="{FF2B5EF4-FFF2-40B4-BE49-F238E27FC236}">
              <a16:creationId xmlns:a16="http://schemas.microsoft.com/office/drawing/2014/main" id="{00000000-0008-0000-0000-0000A9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0" name="TextBox 4009">
          <a:extLst>
            <a:ext uri="{FF2B5EF4-FFF2-40B4-BE49-F238E27FC236}">
              <a16:creationId xmlns:a16="http://schemas.microsoft.com/office/drawing/2014/main" id="{00000000-0008-0000-0000-0000AA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1" name="TextBox 4010">
          <a:extLst>
            <a:ext uri="{FF2B5EF4-FFF2-40B4-BE49-F238E27FC236}">
              <a16:creationId xmlns:a16="http://schemas.microsoft.com/office/drawing/2014/main" id="{00000000-0008-0000-0000-0000AB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2" name="TextBox 4011">
          <a:extLst>
            <a:ext uri="{FF2B5EF4-FFF2-40B4-BE49-F238E27FC236}">
              <a16:creationId xmlns:a16="http://schemas.microsoft.com/office/drawing/2014/main" id="{00000000-0008-0000-0000-0000AC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3" name="TextBox 4012">
          <a:extLst>
            <a:ext uri="{FF2B5EF4-FFF2-40B4-BE49-F238E27FC236}">
              <a16:creationId xmlns:a16="http://schemas.microsoft.com/office/drawing/2014/main" id="{00000000-0008-0000-0000-0000AD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4" name="TextBox 4013">
          <a:extLst>
            <a:ext uri="{FF2B5EF4-FFF2-40B4-BE49-F238E27FC236}">
              <a16:creationId xmlns:a16="http://schemas.microsoft.com/office/drawing/2014/main" id="{00000000-0008-0000-0000-0000AE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5" name="TextBox 4014">
          <a:extLst>
            <a:ext uri="{FF2B5EF4-FFF2-40B4-BE49-F238E27FC236}">
              <a16:creationId xmlns:a16="http://schemas.microsoft.com/office/drawing/2014/main" id="{00000000-0008-0000-0000-0000AF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6" name="TextBox 4015">
          <a:extLst>
            <a:ext uri="{FF2B5EF4-FFF2-40B4-BE49-F238E27FC236}">
              <a16:creationId xmlns:a16="http://schemas.microsoft.com/office/drawing/2014/main" id="{00000000-0008-0000-0000-0000B0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7" name="TextBox 4016">
          <a:extLst>
            <a:ext uri="{FF2B5EF4-FFF2-40B4-BE49-F238E27FC236}">
              <a16:creationId xmlns:a16="http://schemas.microsoft.com/office/drawing/2014/main" id="{00000000-0008-0000-0000-0000B1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8" name="TextBox 4017">
          <a:extLst>
            <a:ext uri="{FF2B5EF4-FFF2-40B4-BE49-F238E27FC236}">
              <a16:creationId xmlns:a16="http://schemas.microsoft.com/office/drawing/2014/main" id="{00000000-0008-0000-0000-0000B2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9" name="TextBox 4018">
          <a:extLst>
            <a:ext uri="{FF2B5EF4-FFF2-40B4-BE49-F238E27FC236}">
              <a16:creationId xmlns:a16="http://schemas.microsoft.com/office/drawing/2014/main" id="{00000000-0008-0000-0000-0000B3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0" name="TextBox 4019">
          <a:extLst>
            <a:ext uri="{FF2B5EF4-FFF2-40B4-BE49-F238E27FC236}">
              <a16:creationId xmlns:a16="http://schemas.microsoft.com/office/drawing/2014/main" id="{00000000-0008-0000-0000-0000B4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1" name="TextBox 4020">
          <a:extLst>
            <a:ext uri="{FF2B5EF4-FFF2-40B4-BE49-F238E27FC236}">
              <a16:creationId xmlns:a16="http://schemas.microsoft.com/office/drawing/2014/main" id="{00000000-0008-0000-0000-0000B5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2" name="TextBox 4021">
          <a:extLst>
            <a:ext uri="{FF2B5EF4-FFF2-40B4-BE49-F238E27FC236}">
              <a16:creationId xmlns:a16="http://schemas.microsoft.com/office/drawing/2014/main" id="{00000000-0008-0000-0000-0000B6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3" name="TextBox 4022">
          <a:extLst>
            <a:ext uri="{FF2B5EF4-FFF2-40B4-BE49-F238E27FC236}">
              <a16:creationId xmlns:a16="http://schemas.microsoft.com/office/drawing/2014/main" id="{00000000-0008-0000-0000-0000B7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4" name="TextBox 4023">
          <a:extLst>
            <a:ext uri="{FF2B5EF4-FFF2-40B4-BE49-F238E27FC236}">
              <a16:creationId xmlns:a16="http://schemas.microsoft.com/office/drawing/2014/main" id="{00000000-0008-0000-0000-0000B8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5" name="TextBox 4024">
          <a:extLst>
            <a:ext uri="{FF2B5EF4-FFF2-40B4-BE49-F238E27FC236}">
              <a16:creationId xmlns:a16="http://schemas.microsoft.com/office/drawing/2014/main" id="{00000000-0008-0000-0000-0000B9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6" name="TextBox 4025">
          <a:extLst>
            <a:ext uri="{FF2B5EF4-FFF2-40B4-BE49-F238E27FC236}">
              <a16:creationId xmlns:a16="http://schemas.microsoft.com/office/drawing/2014/main" id="{00000000-0008-0000-0000-0000BA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7" name="TextBox 4026">
          <a:extLst>
            <a:ext uri="{FF2B5EF4-FFF2-40B4-BE49-F238E27FC236}">
              <a16:creationId xmlns:a16="http://schemas.microsoft.com/office/drawing/2014/main" id="{00000000-0008-0000-0000-0000BB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8" name="TextBox 4027">
          <a:extLst>
            <a:ext uri="{FF2B5EF4-FFF2-40B4-BE49-F238E27FC236}">
              <a16:creationId xmlns:a16="http://schemas.microsoft.com/office/drawing/2014/main" id="{00000000-0008-0000-0000-0000BC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9" name="TextBox 4028">
          <a:extLst>
            <a:ext uri="{FF2B5EF4-FFF2-40B4-BE49-F238E27FC236}">
              <a16:creationId xmlns:a16="http://schemas.microsoft.com/office/drawing/2014/main" id="{00000000-0008-0000-0000-0000BD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0" name="TextBox 4029">
          <a:extLst>
            <a:ext uri="{FF2B5EF4-FFF2-40B4-BE49-F238E27FC236}">
              <a16:creationId xmlns:a16="http://schemas.microsoft.com/office/drawing/2014/main" id="{00000000-0008-0000-0000-0000BE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1" name="TextBox 4030">
          <a:extLst>
            <a:ext uri="{FF2B5EF4-FFF2-40B4-BE49-F238E27FC236}">
              <a16:creationId xmlns:a16="http://schemas.microsoft.com/office/drawing/2014/main" id="{00000000-0008-0000-0000-0000BF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2" name="TextBox 4031">
          <a:extLst>
            <a:ext uri="{FF2B5EF4-FFF2-40B4-BE49-F238E27FC236}">
              <a16:creationId xmlns:a16="http://schemas.microsoft.com/office/drawing/2014/main" id="{00000000-0008-0000-0000-0000C0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3" name="TextBox 4032">
          <a:extLst>
            <a:ext uri="{FF2B5EF4-FFF2-40B4-BE49-F238E27FC236}">
              <a16:creationId xmlns:a16="http://schemas.microsoft.com/office/drawing/2014/main" id="{00000000-0008-0000-0000-0000C1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4" name="TextBox 4033">
          <a:extLst>
            <a:ext uri="{FF2B5EF4-FFF2-40B4-BE49-F238E27FC236}">
              <a16:creationId xmlns:a16="http://schemas.microsoft.com/office/drawing/2014/main" id="{00000000-0008-0000-0000-0000C2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5" name="TextBox 4034">
          <a:extLst>
            <a:ext uri="{FF2B5EF4-FFF2-40B4-BE49-F238E27FC236}">
              <a16:creationId xmlns:a16="http://schemas.microsoft.com/office/drawing/2014/main" id="{00000000-0008-0000-0000-0000C3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6" name="TextBox 4035">
          <a:extLst>
            <a:ext uri="{FF2B5EF4-FFF2-40B4-BE49-F238E27FC236}">
              <a16:creationId xmlns:a16="http://schemas.microsoft.com/office/drawing/2014/main" id="{00000000-0008-0000-0000-0000C4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7" name="TextBox 4036">
          <a:extLst>
            <a:ext uri="{FF2B5EF4-FFF2-40B4-BE49-F238E27FC236}">
              <a16:creationId xmlns:a16="http://schemas.microsoft.com/office/drawing/2014/main" id="{00000000-0008-0000-0000-0000C5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8" name="TextBox 4037">
          <a:extLst>
            <a:ext uri="{FF2B5EF4-FFF2-40B4-BE49-F238E27FC236}">
              <a16:creationId xmlns:a16="http://schemas.microsoft.com/office/drawing/2014/main" id="{00000000-0008-0000-0000-0000C6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9" name="TextBox 4038">
          <a:extLst>
            <a:ext uri="{FF2B5EF4-FFF2-40B4-BE49-F238E27FC236}">
              <a16:creationId xmlns:a16="http://schemas.microsoft.com/office/drawing/2014/main" id="{00000000-0008-0000-0000-0000C7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0" name="TextBox 4039">
          <a:extLst>
            <a:ext uri="{FF2B5EF4-FFF2-40B4-BE49-F238E27FC236}">
              <a16:creationId xmlns:a16="http://schemas.microsoft.com/office/drawing/2014/main" id="{00000000-0008-0000-0000-0000C8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1" name="TextBox 4040">
          <a:extLst>
            <a:ext uri="{FF2B5EF4-FFF2-40B4-BE49-F238E27FC236}">
              <a16:creationId xmlns:a16="http://schemas.microsoft.com/office/drawing/2014/main" id="{00000000-0008-0000-0000-0000C9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2" name="TextBox 4041">
          <a:extLst>
            <a:ext uri="{FF2B5EF4-FFF2-40B4-BE49-F238E27FC236}">
              <a16:creationId xmlns:a16="http://schemas.microsoft.com/office/drawing/2014/main" id="{00000000-0008-0000-0000-0000CA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3" name="TextBox 4042">
          <a:extLst>
            <a:ext uri="{FF2B5EF4-FFF2-40B4-BE49-F238E27FC236}">
              <a16:creationId xmlns:a16="http://schemas.microsoft.com/office/drawing/2014/main" id="{00000000-0008-0000-0000-0000CB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4" name="TextBox 4043">
          <a:extLst>
            <a:ext uri="{FF2B5EF4-FFF2-40B4-BE49-F238E27FC236}">
              <a16:creationId xmlns:a16="http://schemas.microsoft.com/office/drawing/2014/main" id="{00000000-0008-0000-0000-0000CC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5" name="TextBox 4044">
          <a:extLst>
            <a:ext uri="{FF2B5EF4-FFF2-40B4-BE49-F238E27FC236}">
              <a16:creationId xmlns:a16="http://schemas.microsoft.com/office/drawing/2014/main" id="{00000000-0008-0000-0000-0000CD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6" name="TextBox 4045">
          <a:extLst>
            <a:ext uri="{FF2B5EF4-FFF2-40B4-BE49-F238E27FC236}">
              <a16:creationId xmlns:a16="http://schemas.microsoft.com/office/drawing/2014/main" id="{00000000-0008-0000-0000-0000CE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7" name="TextBox 4046">
          <a:extLst>
            <a:ext uri="{FF2B5EF4-FFF2-40B4-BE49-F238E27FC236}">
              <a16:creationId xmlns:a16="http://schemas.microsoft.com/office/drawing/2014/main" id="{00000000-0008-0000-0000-0000CF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8" name="TextBox 4047">
          <a:extLst>
            <a:ext uri="{FF2B5EF4-FFF2-40B4-BE49-F238E27FC236}">
              <a16:creationId xmlns:a16="http://schemas.microsoft.com/office/drawing/2014/main" id="{00000000-0008-0000-0000-0000D0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9" name="TextBox 4048">
          <a:extLst>
            <a:ext uri="{FF2B5EF4-FFF2-40B4-BE49-F238E27FC236}">
              <a16:creationId xmlns:a16="http://schemas.microsoft.com/office/drawing/2014/main" id="{00000000-0008-0000-0000-0000D1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0" name="TextBox 4049">
          <a:extLst>
            <a:ext uri="{FF2B5EF4-FFF2-40B4-BE49-F238E27FC236}">
              <a16:creationId xmlns:a16="http://schemas.microsoft.com/office/drawing/2014/main" id="{00000000-0008-0000-0000-0000D2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1" name="TextBox 4050">
          <a:extLst>
            <a:ext uri="{FF2B5EF4-FFF2-40B4-BE49-F238E27FC236}">
              <a16:creationId xmlns:a16="http://schemas.microsoft.com/office/drawing/2014/main" id="{00000000-0008-0000-0000-0000D3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2" name="TextBox 4051">
          <a:extLst>
            <a:ext uri="{FF2B5EF4-FFF2-40B4-BE49-F238E27FC236}">
              <a16:creationId xmlns:a16="http://schemas.microsoft.com/office/drawing/2014/main" id="{00000000-0008-0000-0000-0000D4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3" name="TextBox 4052">
          <a:extLst>
            <a:ext uri="{FF2B5EF4-FFF2-40B4-BE49-F238E27FC236}">
              <a16:creationId xmlns:a16="http://schemas.microsoft.com/office/drawing/2014/main" id="{00000000-0008-0000-0000-0000D5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4" name="TextBox 4053">
          <a:extLst>
            <a:ext uri="{FF2B5EF4-FFF2-40B4-BE49-F238E27FC236}">
              <a16:creationId xmlns:a16="http://schemas.microsoft.com/office/drawing/2014/main" id="{00000000-0008-0000-0000-0000D6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5" name="TextBox 4054">
          <a:extLst>
            <a:ext uri="{FF2B5EF4-FFF2-40B4-BE49-F238E27FC236}">
              <a16:creationId xmlns:a16="http://schemas.microsoft.com/office/drawing/2014/main" id="{00000000-0008-0000-0000-0000D7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6" name="TextBox 4055">
          <a:extLst>
            <a:ext uri="{FF2B5EF4-FFF2-40B4-BE49-F238E27FC236}">
              <a16:creationId xmlns:a16="http://schemas.microsoft.com/office/drawing/2014/main" id="{00000000-0008-0000-0000-0000D8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7" name="TextBox 4056">
          <a:extLst>
            <a:ext uri="{FF2B5EF4-FFF2-40B4-BE49-F238E27FC236}">
              <a16:creationId xmlns:a16="http://schemas.microsoft.com/office/drawing/2014/main" id="{00000000-0008-0000-0000-0000D9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8" name="TextBox 4057">
          <a:extLst>
            <a:ext uri="{FF2B5EF4-FFF2-40B4-BE49-F238E27FC236}">
              <a16:creationId xmlns:a16="http://schemas.microsoft.com/office/drawing/2014/main" id="{00000000-0008-0000-0000-0000DA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9" name="TextBox 4058">
          <a:extLst>
            <a:ext uri="{FF2B5EF4-FFF2-40B4-BE49-F238E27FC236}">
              <a16:creationId xmlns:a16="http://schemas.microsoft.com/office/drawing/2014/main" id="{00000000-0008-0000-0000-0000DB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0" name="TextBox 4059">
          <a:extLst>
            <a:ext uri="{FF2B5EF4-FFF2-40B4-BE49-F238E27FC236}">
              <a16:creationId xmlns:a16="http://schemas.microsoft.com/office/drawing/2014/main" id="{00000000-0008-0000-0000-0000DC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1" name="TextBox 4060">
          <a:extLst>
            <a:ext uri="{FF2B5EF4-FFF2-40B4-BE49-F238E27FC236}">
              <a16:creationId xmlns:a16="http://schemas.microsoft.com/office/drawing/2014/main" id="{00000000-0008-0000-0000-0000DD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2" name="TextBox 4061">
          <a:extLst>
            <a:ext uri="{FF2B5EF4-FFF2-40B4-BE49-F238E27FC236}">
              <a16:creationId xmlns:a16="http://schemas.microsoft.com/office/drawing/2014/main" id="{00000000-0008-0000-0000-0000DE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3" name="TextBox 4062">
          <a:extLst>
            <a:ext uri="{FF2B5EF4-FFF2-40B4-BE49-F238E27FC236}">
              <a16:creationId xmlns:a16="http://schemas.microsoft.com/office/drawing/2014/main" id="{00000000-0008-0000-0000-0000DF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4" name="TextBox 4063">
          <a:extLst>
            <a:ext uri="{FF2B5EF4-FFF2-40B4-BE49-F238E27FC236}">
              <a16:creationId xmlns:a16="http://schemas.microsoft.com/office/drawing/2014/main" id="{00000000-0008-0000-0000-0000E0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5" name="TextBox 4064">
          <a:extLst>
            <a:ext uri="{FF2B5EF4-FFF2-40B4-BE49-F238E27FC236}">
              <a16:creationId xmlns:a16="http://schemas.microsoft.com/office/drawing/2014/main" id="{00000000-0008-0000-0000-0000E1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6" name="TextBox 4065">
          <a:extLst>
            <a:ext uri="{FF2B5EF4-FFF2-40B4-BE49-F238E27FC236}">
              <a16:creationId xmlns:a16="http://schemas.microsoft.com/office/drawing/2014/main" id="{00000000-0008-0000-0000-0000E2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7" name="TextBox 4066">
          <a:extLst>
            <a:ext uri="{FF2B5EF4-FFF2-40B4-BE49-F238E27FC236}">
              <a16:creationId xmlns:a16="http://schemas.microsoft.com/office/drawing/2014/main" id="{00000000-0008-0000-0000-0000E3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8" name="TextBox 4067">
          <a:extLst>
            <a:ext uri="{FF2B5EF4-FFF2-40B4-BE49-F238E27FC236}">
              <a16:creationId xmlns:a16="http://schemas.microsoft.com/office/drawing/2014/main" id="{00000000-0008-0000-0000-0000E4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9" name="TextBox 4068">
          <a:extLst>
            <a:ext uri="{FF2B5EF4-FFF2-40B4-BE49-F238E27FC236}">
              <a16:creationId xmlns:a16="http://schemas.microsoft.com/office/drawing/2014/main" id="{00000000-0008-0000-0000-0000E5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0" name="TextBox 4069">
          <a:extLst>
            <a:ext uri="{FF2B5EF4-FFF2-40B4-BE49-F238E27FC236}">
              <a16:creationId xmlns:a16="http://schemas.microsoft.com/office/drawing/2014/main" id="{00000000-0008-0000-0000-0000E6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1" name="TextBox 4070">
          <a:extLst>
            <a:ext uri="{FF2B5EF4-FFF2-40B4-BE49-F238E27FC236}">
              <a16:creationId xmlns:a16="http://schemas.microsoft.com/office/drawing/2014/main" id="{00000000-0008-0000-0000-0000E7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2" name="TextBox 4071">
          <a:extLst>
            <a:ext uri="{FF2B5EF4-FFF2-40B4-BE49-F238E27FC236}">
              <a16:creationId xmlns:a16="http://schemas.microsoft.com/office/drawing/2014/main" id="{00000000-0008-0000-0000-0000E8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3" name="TextBox 4072">
          <a:extLst>
            <a:ext uri="{FF2B5EF4-FFF2-40B4-BE49-F238E27FC236}">
              <a16:creationId xmlns:a16="http://schemas.microsoft.com/office/drawing/2014/main" id="{00000000-0008-0000-0000-0000E9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4" name="TextBox 4073">
          <a:extLst>
            <a:ext uri="{FF2B5EF4-FFF2-40B4-BE49-F238E27FC236}">
              <a16:creationId xmlns:a16="http://schemas.microsoft.com/office/drawing/2014/main" id="{00000000-0008-0000-0000-0000EA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5" name="TextBox 4074">
          <a:extLst>
            <a:ext uri="{FF2B5EF4-FFF2-40B4-BE49-F238E27FC236}">
              <a16:creationId xmlns:a16="http://schemas.microsoft.com/office/drawing/2014/main" id="{00000000-0008-0000-0000-0000EB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6" name="TextBox 4075">
          <a:extLst>
            <a:ext uri="{FF2B5EF4-FFF2-40B4-BE49-F238E27FC236}">
              <a16:creationId xmlns:a16="http://schemas.microsoft.com/office/drawing/2014/main" id="{00000000-0008-0000-0000-0000EC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7" name="TextBox 4076">
          <a:extLst>
            <a:ext uri="{FF2B5EF4-FFF2-40B4-BE49-F238E27FC236}">
              <a16:creationId xmlns:a16="http://schemas.microsoft.com/office/drawing/2014/main" id="{00000000-0008-0000-0000-0000ED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8" name="TextBox 4077">
          <a:extLst>
            <a:ext uri="{FF2B5EF4-FFF2-40B4-BE49-F238E27FC236}">
              <a16:creationId xmlns:a16="http://schemas.microsoft.com/office/drawing/2014/main" id="{00000000-0008-0000-0000-0000EE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9" name="TextBox 4078">
          <a:extLst>
            <a:ext uri="{FF2B5EF4-FFF2-40B4-BE49-F238E27FC236}">
              <a16:creationId xmlns:a16="http://schemas.microsoft.com/office/drawing/2014/main" id="{00000000-0008-0000-0000-0000EF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0" name="TextBox 4079">
          <a:extLst>
            <a:ext uri="{FF2B5EF4-FFF2-40B4-BE49-F238E27FC236}">
              <a16:creationId xmlns:a16="http://schemas.microsoft.com/office/drawing/2014/main" id="{00000000-0008-0000-0000-0000F0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1" name="TextBox 4080">
          <a:extLst>
            <a:ext uri="{FF2B5EF4-FFF2-40B4-BE49-F238E27FC236}">
              <a16:creationId xmlns:a16="http://schemas.microsoft.com/office/drawing/2014/main" id="{00000000-0008-0000-0000-0000F1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2" name="TextBox 4081">
          <a:extLst>
            <a:ext uri="{FF2B5EF4-FFF2-40B4-BE49-F238E27FC236}">
              <a16:creationId xmlns:a16="http://schemas.microsoft.com/office/drawing/2014/main" id="{00000000-0008-0000-0000-0000F2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3" name="TextBox 4082">
          <a:extLst>
            <a:ext uri="{FF2B5EF4-FFF2-40B4-BE49-F238E27FC236}">
              <a16:creationId xmlns:a16="http://schemas.microsoft.com/office/drawing/2014/main" id="{00000000-0008-0000-0000-0000F3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4" name="TextBox 4083">
          <a:extLst>
            <a:ext uri="{FF2B5EF4-FFF2-40B4-BE49-F238E27FC236}">
              <a16:creationId xmlns:a16="http://schemas.microsoft.com/office/drawing/2014/main" id="{00000000-0008-0000-0000-0000F4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5" name="TextBox 4084">
          <a:extLst>
            <a:ext uri="{FF2B5EF4-FFF2-40B4-BE49-F238E27FC236}">
              <a16:creationId xmlns:a16="http://schemas.microsoft.com/office/drawing/2014/main" id="{00000000-0008-0000-0000-0000F5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6" name="TextBox 4085">
          <a:extLst>
            <a:ext uri="{FF2B5EF4-FFF2-40B4-BE49-F238E27FC236}">
              <a16:creationId xmlns:a16="http://schemas.microsoft.com/office/drawing/2014/main" id="{00000000-0008-0000-0000-0000F6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7" name="TextBox 4086">
          <a:extLst>
            <a:ext uri="{FF2B5EF4-FFF2-40B4-BE49-F238E27FC236}">
              <a16:creationId xmlns:a16="http://schemas.microsoft.com/office/drawing/2014/main" id="{00000000-0008-0000-0000-0000F7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8" name="TextBox 4087">
          <a:extLst>
            <a:ext uri="{FF2B5EF4-FFF2-40B4-BE49-F238E27FC236}">
              <a16:creationId xmlns:a16="http://schemas.microsoft.com/office/drawing/2014/main" id="{00000000-0008-0000-0000-0000F8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9" name="TextBox 4088">
          <a:extLst>
            <a:ext uri="{FF2B5EF4-FFF2-40B4-BE49-F238E27FC236}">
              <a16:creationId xmlns:a16="http://schemas.microsoft.com/office/drawing/2014/main" id="{00000000-0008-0000-0000-0000F9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0" name="TextBox 4089">
          <a:extLst>
            <a:ext uri="{FF2B5EF4-FFF2-40B4-BE49-F238E27FC236}">
              <a16:creationId xmlns:a16="http://schemas.microsoft.com/office/drawing/2014/main" id="{00000000-0008-0000-0000-0000FA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1" name="TextBox 4090">
          <a:extLst>
            <a:ext uri="{FF2B5EF4-FFF2-40B4-BE49-F238E27FC236}">
              <a16:creationId xmlns:a16="http://schemas.microsoft.com/office/drawing/2014/main" id="{00000000-0008-0000-0000-0000FB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2" name="TextBox 4091">
          <a:extLst>
            <a:ext uri="{FF2B5EF4-FFF2-40B4-BE49-F238E27FC236}">
              <a16:creationId xmlns:a16="http://schemas.microsoft.com/office/drawing/2014/main" id="{00000000-0008-0000-0000-0000FC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3" name="TextBox 4092">
          <a:extLst>
            <a:ext uri="{FF2B5EF4-FFF2-40B4-BE49-F238E27FC236}">
              <a16:creationId xmlns:a16="http://schemas.microsoft.com/office/drawing/2014/main" id="{00000000-0008-0000-0000-0000FD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4" name="TextBox 4093">
          <a:extLst>
            <a:ext uri="{FF2B5EF4-FFF2-40B4-BE49-F238E27FC236}">
              <a16:creationId xmlns:a16="http://schemas.microsoft.com/office/drawing/2014/main" id="{00000000-0008-0000-0000-0000FE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5" name="TextBox 4094">
          <a:extLst>
            <a:ext uri="{FF2B5EF4-FFF2-40B4-BE49-F238E27FC236}">
              <a16:creationId xmlns:a16="http://schemas.microsoft.com/office/drawing/2014/main" id="{00000000-0008-0000-0000-0000FF0F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6" name="TextBox 4095">
          <a:extLst>
            <a:ext uri="{FF2B5EF4-FFF2-40B4-BE49-F238E27FC236}">
              <a16:creationId xmlns:a16="http://schemas.microsoft.com/office/drawing/2014/main" id="{00000000-0008-0000-0000-000000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7" name="TextBox 4096">
          <a:extLst>
            <a:ext uri="{FF2B5EF4-FFF2-40B4-BE49-F238E27FC236}">
              <a16:creationId xmlns:a16="http://schemas.microsoft.com/office/drawing/2014/main" id="{00000000-0008-0000-0000-000001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8" name="TextBox 4097">
          <a:extLst>
            <a:ext uri="{FF2B5EF4-FFF2-40B4-BE49-F238E27FC236}">
              <a16:creationId xmlns:a16="http://schemas.microsoft.com/office/drawing/2014/main" id="{00000000-0008-0000-0000-000002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9" name="TextBox 4098">
          <a:extLst>
            <a:ext uri="{FF2B5EF4-FFF2-40B4-BE49-F238E27FC236}">
              <a16:creationId xmlns:a16="http://schemas.microsoft.com/office/drawing/2014/main" id="{00000000-0008-0000-0000-000003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0" name="TextBox 4099">
          <a:extLst>
            <a:ext uri="{FF2B5EF4-FFF2-40B4-BE49-F238E27FC236}">
              <a16:creationId xmlns:a16="http://schemas.microsoft.com/office/drawing/2014/main" id="{00000000-0008-0000-0000-000004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1" name="TextBox 4100">
          <a:extLst>
            <a:ext uri="{FF2B5EF4-FFF2-40B4-BE49-F238E27FC236}">
              <a16:creationId xmlns:a16="http://schemas.microsoft.com/office/drawing/2014/main" id="{00000000-0008-0000-0000-000005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2" name="TextBox 4101">
          <a:extLst>
            <a:ext uri="{FF2B5EF4-FFF2-40B4-BE49-F238E27FC236}">
              <a16:creationId xmlns:a16="http://schemas.microsoft.com/office/drawing/2014/main" id="{00000000-0008-0000-0000-000006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3" name="TextBox 4102">
          <a:extLst>
            <a:ext uri="{FF2B5EF4-FFF2-40B4-BE49-F238E27FC236}">
              <a16:creationId xmlns:a16="http://schemas.microsoft.com/office/drawing/2014/main" id="{00000000-0008-0000-0000-000007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4" name="TextBox 4103">
          <a:extLst>
            <a:ext uri="{FF2B5EF4-FFF2-40B4-BE49-F238E27FC236}">
              <a16:creationId xmlns:a16="http://schemas.microsoft.com/office/drawing/2014/main" id="{00000000-0008-0000-0000-000008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5" name="TextBox 4104">
          <a:extLst>
            <a:ext uri="{FF2B5EF4-FFF2-40B4-BE49-F238E27FC236}">
              <a16:creationId xmlns:a16="http://schemas.microsoft.com/office/drawing/2014/main" id="{00000000-0008-0000-0000-000009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6" name="TextBox 4105">
          <a:extLst>
            <a:ext uri="{FF2B5EF4-FFF2-40B4-BE49-F238E27FC236}">
              <a16:creationId xmlns:a16="http://schemas.microsoft.com/office/drawing/2014/main" id="{00000000-0008-0000-0000-00000A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7" name="TextBox 4106">
          <a:extLst>
            <a:ext uri="{FF2B5EF4-FFF2-40B4-BE49-F238E27FC236}">
              <a16:creationId xmlns:a16="http://schemas.microsoft.com/office/drawing/2014/main" id="{00000000-0008-0000-0000-00000B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8" name="TextBox 4107">
          <a:extLst>
            <a:ext uri="{FF2B5EF4-FFF2-40B4-BE49-F238E27FC236}">
              <a16:creationId xmlns:a16="http://schemas.microsoft.com/office/drawing/2014/main" id="{00000000-0008-0000-0000-00000C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9" name="TextBox 4108">
          <a:extLst>
            <a:ext uri="{FF2B5EF4-FFF2-40B4-BE49-F238E27FC236}">
              <a16:creationId xmlns:a16="http://schemas.microsoft.com/office/drawing/2014/main" id="{00000000-0008-0000-0000-00000D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0" name="TextBox 4109">
          <a:extLst>
            <a:ext uri="{FF2B5EF4-FFF2-40B4-BE49-F238E27FC236}">
              <a16:creationId xmlns:a16="http://schemas.microsoft.com/office/drawing/2014/main" id="{00000000-0008-0000-0000-00000E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1" name="TextBox 4110">
          <a:extLst>
            <a:ext uri="{FF2B5EF4-FFF2-40B4-BE49-F238E27FC236}">
              <a16:creationId xmlns:a16="http://schemas.microsoft.com/office/drawing/2014/main" id="{00000000-0008-0000-0000-00000F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2" name="TextBox 4111">
          <a:extLst>
            <a:ext uri="{FF2B5EF4-FFF2-40B4-BE49-F238E27FC236}">
              <a16:creationId xmlns:a16="http://schemas.microsoft.com/office/drawing/2014/main" id="{00000000-0008-0000-0000-000010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3" name="TextBox 4112">
          <a:extLst>
            <a:ext uri="{FF2B5EF4-FFF2-40B4-BE49-F238E27FC236}">
              <a16:creationId xmlns:a16="http://schemas.microsoft.com/office/drawing/2014/main" id="{00000000-0008-0000-0000-000011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4" name="TextBox 4113">
          <a:extLst>
            <a:ext uri="{FF2B5EF4-FFF2-40B4-BE49-F238E27FC236}">
              <a16:creationId xmlns:a16="http://schemas.microsoft.com/office/drawing/2014/main" id="{00000000-0008-0000-0000-000012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5" name="TextBox 4114">
          <a:extLst>
            <a:ext uri="{FF2B5EF4-FFF2-40B4-BE49-F238E27FC236}">
              <a16:creationId xmlns:a16="http://schemas.microsoft.com/office/drawing/2014/main" id="{00000000-0008-0000-0000-000013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6" name="TextBox 4115">
          <a:extLst>
            <a:ext uri="{FF2B5EF4-FFF2-40B4-BE49-F238E27FC236}">
              <a16:creationId xmlns:a16="http://schemas.microsoft.com/office/drawing/2014/main" id="{00000000-0008-0000-0000-000014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7" name="TextBox 4116">
          <a:extLst>
            <a:ext uri="{FF2B5EF4-FFF2-40B4-BE49-F238E27FC236}">
              <a16:creationId xmlns:a16="http://schemas.microsoft.com/office/drawing/2014/main" id="{00000000-0008-0000-0000-000015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8" name="TextBox 4117">
          <a:extLst>
            <a:ext uri="{FF2B5EF4-FFF2-40B4-BE49-F238E27FC236}">
              <a16:creationId xmlns:a16="http://schemas.microsoft.com/office/drawing/2014/main" id="{00000000-0008-0000-0000-000016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9" name="TextBox 4118">
          <a:extLst>
            <a:ext uri="{FF2B5EF4-FFF2-40B4-BE49-F238E27FC236}">
              <a16:creationId xmlns:a16="http://schemas.microsoft.com/office/drawing/2014/main" id="{00000000-0008-0000-0000-000017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0" name="TextBox 4119">
          <a:extLst>
            <a:ext uri="{FF2B5EF4-FFF2-40B4-BE49-F238E27FC236}">
              <a16:creationId xmlns:a16="http://schemas.microsoft.com/office/drawing/2014/main" id="{00000000-0008-0000-0000-000018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1" name="TextBox 4120">
          <a:extLst>
            <a:ext uri="{FF2B5EF4-FFF2-40B4-BE49-F238E27FC236}">
              <a16:creationId xmlns:a16="http://schemas.microsoft.com/office/drawing/2014/main" id="{00000000-0008-0000-0000-000019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2" name="TextBox 4121">
          <a:extLst>
            <a:ext uri="{FF2B5EF4-FFF2-40B4-BE49-F238E27FC236}">
              <a16:creationId xmlns:a16="http://schemas.microsoft.com/office/drawing/2014/main" id="{00000000-0008-0000-0000-00001A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3" name="TextBox 4122">
          <a:extLst>
            <a:ext uri="{FF2B5EF4-FFF2-40B4-BE49-F238E27FC236}">
              <a16:creationId xmlns:a16="http://schemas.microsoft.com/office/drawing/2014/main" id="{00000000-0008-0000-0000-00001B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4" name="TextBox 4123">
          <a:extLst>
            <a:ext uri="{FF2B5EF4-FFF2-40B4-BE49-F238E27FC236}">
              <a16:creationId xmlns:a16="http://schemas.microsoft.com/office/drawing/2014/main" id="{00000000-0008-0000-0000-00001C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5" name="TextBox 4124">
          <a:extLst>
            <a:ext uri="{FF2B5EF4-FFF2-40B4-BE49-F238E27FC236}">
              <a16:creationId xmlns:a16="http://schemas.microsoft.com/office/drawing/2014/main" id="{00000000-0008-0000-0000-00001D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6" name="TextBox 4125">
          <a:extLst>
            <a:ext uri="{FF2B5EF4-FFF2-40B4-BE49-F238E27FC236}">
              <a16:creationId xmlns:a16="http://schemas.microsoft.com/office/drawing/2014/main" id="{00000000-0008-0000-0000-00001E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7" name="TextBox 4126">
          <a:extLst>
            <a:ext uri="{FF2B5EF4-FFF2-40B4-BE49-F238E27FC236}">
              <a16:creationId xmlns:a16="http://schemas.microsoft.com/office/drawing/2014/main" id="{00000000-0008-0000-0000-00001F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8" name="TextBox 4127">
          <a:extLst>
            <a:ext uri="{FF2B5EF4-FFF2-40B4-BE49-F238E27FC236}">
              <a16:creationId xmlns:a16="http://schemas.microsoft.com/office/drawing/2014/main" id="{00000000-0008-0000-0000-000020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9" name="TextBox 4128">
          <a:extLst>
            <a:ext uri="{FF2B5EF4-FFF2-40B4-BE49-F238E27FC236}">
              <a16:creationId xmlns:a16="http://schemas.microsoft.com/office/drawing/2014/main" id="{00000000-0008-0000-0000-000021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0" name="TextBox 4129">
          <a:extLst>
            <a:ext uri="{FF2B5EF4-FFF2-40B4-BE49-F238E27FC236}">
              <a16:creationId xmlns:a16="http://schemas.microsoft.com/office/drawing/2014/main" id="{00000000-0008-0000-0000-000022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1" name="TextBox 4130">
          <a:extLst>
            <a:ext uri="{FF2B5EF4-FFF2-40B4-BE49-F238E27FC236}">
              <a16:creationId xmlns:a16="http://schemas.microsoft.com/office/drawing/2014/main" id="{00000000-0008-0000-0000-000023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2" name="TextBox 4131">
          <a:extLst>
            <a:ext uri="{FF2B5EF4-FFF2-40B4-BE49-F238E27FC236}">
              <a16:creationId xmlns:a16="http://schemas.microsoft.com/office/drawing/2014/main" id="{00000000-0008-0000-0000-000024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3" name="TextBox 4132">
          <a:extLst>
            <a:ext uri="{FF2B5EF4-FFF2-40B4-BE49-F238E27FC236}">
              <a16:creationId xmlns:a16="http://schemas.microsoft.com/office/drawing/2014/main" id="{00000000-0008-0000-0000-000025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4" name="TextBox 4133">
          <a:extLst>
            <a:ext uri="{FF2B5EF4-FFF2-40B4-BE49-F238E27FC236}">
              <a16:creationId xmlns:a16="http://schemas.microsoft.com/office/drawing/2014/main" id="{00000000-0008-0000-0000-000026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5" name="TextBox 4134">
          <a:extLst>
            <a:ext uri="{FF2B5EF4-FFF2-40B4-BE49-F238E27FC236}">
              <a16:creationId xmlns:a16="http://schemas.microsoft.com/office/drawing/2014/main" id="{00000000-0008-0000-0000-000027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6" name="TextBox 4135">
          <a:extLst>
            <a:ext uri="{FF2B5EF4-FFF2-40B4-BE49-F238E27FC236}">
              <a16:creationId xmlns:a16="http://schemas.microsoft.com/office/drawing/2014/main" id="{00000000-0008-0000-0000-000028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7" name="TextBox 4136">
          <a:extLst>
            <a:ext uri="{FF2B5EF4-FFF2-40B4-BE49-F238E27FC236}">
              <a16:creationId xmlns:a16="http://schemas.microsoft.com/office/drawing/2014/main" id="{00000000-0008-0000-0000-000029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8" name="TextBox 4137">
          <a:extLst>
            <a:ext uri="{FF2B5EF4-FFF2-40B4-BE49-F238E27FC236}">
              <a16:creationId xmlns:a16="http://schemas.microsoft.com/office/drawing/2014/main" id="{00000000-0008-0000-0000-00002A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9" name="TextBox 4138">
          <a:extLst>
            <a:ext uri="{FF2B5EF4-FFF2-40B4-BE49-F238E27FC236}">
              <a16:creationId xmlns:a16="http://schemas.microsoft.com/office/drawing/2014/main" id="{00000000-0008-0000-0000-00002B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0" name="TextBox 4139">
          <a:extLst>
            <a:ext uri="{FF2B5EF4-FFF2-40B4-BE49-F238E27FC236}">
              <a16:creationId xmlns:a16="http://schemas.microsoft.com/office/drawing/2014/main" id="{00000000-0008-0000-0000-00002C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1" name="TextBox 4140">
          <a:extLst>
            <a:ext uri="{FF2B5EF4-FFF2-40B4-BE49-F238E27FC236}">
              <a16:creationId xmlns:a16="http://schemas.microsoft.com/office/drawing/2014/main" id="{00000000-0008-0000-0000-00002D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2" name="TextBox 4141">
          <a:extLst>
            <a:ext uri="{FF2B5EF4-FFF2-40B4-BE49-F238E27FC236}">
              <a16:creationId xmlns:a16="http://schemas.microsoft.com/office/drawing/2014/main" id="{00000000-0008-0000-0000-00002E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3" name="TextBox 4142">
          <a:extLst>
            <a:ext uri="{FF2B5EF4-FFF2-40B4-BE49-F238E27FC236}">
              <a16:creationId xmlns:a16="http://schemas.microsoft.com/office/drawing/2014/main" id="{00000000-0008-0000-0000-00002F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4" name="TextBox 4143">
          <a:extLst>
            <a:ext uri="{FF2B5EF4-FFF2-40B4-BE49-F238E27FC236}">
              <a16:creationId xmlns:a16="http://schemas.microsoft.com/office/drawing/2014/main" id="{00000000-0008-0000-0000-000030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5" name="TextBox 4144">
          <a:extLst>
            <a:ext uri="{FF2B5EF4-FFF2-40B4-BE49-F238E27FC236}">
              <a16:creationId xmlns:a16="http://schemas.microsoft.com/office/drawing/2014/main" id="{00000000-0008-0000-0000-000031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6" name="TextBox 4145">
          <a:extLst>
            <a:ext uri="{FF2B5EF4-FFF2-40B4-BE49-F238E27FC236}">
              <a16:creationId xmlns:a16="http://schemas.microsoft.com/office/drawing/2014/main" id="{00000000-0008-0000-0000-000032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7" name="TextBox 4146">
          <a:extLst>
            <a:ext uri="{FF2B5EF4-FFF2-40B4-BE49-F238E27FC236}">
              <a16:creationId xmlns:a16="http://schemas.microsoft.com/office/drawing/2014/main" id="{00000000-0008-0000-0000-000033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8" name="TextBox 4147">
          <a:extLst>
            <a:ext uri="{FF2B5EF4-FFF2-40B4-BE49-F238E27FC236}">
              <a16:creationId xmlns:a16="http://schemas.microsoft.com/office/drawing/2014/main" id="{00000000-0008-0000-0000-000034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9" name="TextBox 4148">
          <a:extLst>
            <a:ext uri="{FF2B5EF4-FFF2-40B4-BE49-F238E27FC236}">
              <a16:creationId xmlns:a16="http://schemas.microsoft.com/office/drawing/2014/main" id="{00000000-0008-0000-0000-000035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0" name="TextBox 4149">
          <a:extLst>
            <a:ext uri="{FF2B5EF4-FFF2-40B4-BE49-F238E27FC236}">
              <a16:creationId xmlns:a16="http://schemas.microsoft.com/office/drawing/2014/main" id="{00000000-0008-0000-0000-000036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1" name="TextBox 4150">
          <a:extLst>
            <a:ext uri="{FF2B5EF4-FFF2-40B4-BE49-F238E27FC236}">
              <a16:creationId xmlns:a16="http://schemas.microsoft.com/office/drawing/2014/main" id="{00000000-0008-0000-0000-000037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2" name="TextBox 4151">
          <a:extLst>
            <a:ext uri="{FF2B5EF4-FFF2-40B4-BE49-F238E27FC236}">
              <a16:creationId xmlns:a16="http://schemas.microsoft.com/office/drawing/2014/main" id="{00000000-0008-0000-0000-000038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3" name="TextBox 4152">
          <a:extLst>
            <a:ext uri="{FF2B5EF4-FFF2-40B4-BE49-F238E27FC236}">
              <a16:creationId xmlns:a16="http://schemas.microsoft.com/office/drawing/2014/main" id="{00000000-0008-0000-0000-000039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4" name="TextBox 4153">
          <a:extLst>
            <a:ext uri="{FF2B5EF4-FFF2-40B4-BE49-F238E27FC236}">
              <a16:creationId xmlns:a16="http://schemas.microsoft.com/office/drawing/2014/main" id="{00000000-0008-0000-0000-00003A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5" name="TextBox 4154">
          <a:extLst>
            <a:ext uri="{FF2B5EF4-FFF2-40B4-BE49-F238E27FC236}">
              <a16:creationId xmlns:a16="http://schemas.microsoft.com/office/drawing/2014/main" id="{00000000-0008-0000-0000-00003B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6" name="TextBox 4155">
          <a:extLst>
            <a:ext uri="{FF2B5EF4-FFF2-40B4-BE49-F238E27FC236}">
              <a16:creationId xmlns:a16="http://schemas.microsoft.com/office/drawing/2014/main" id="{00000000-0008-0000-0000-00003C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7" name="TextBox 4156">
          <a:extLst>
            <a:ext uri="{FF2B5EF4-FFF2-40B4-BE49-F238E27FC236}">
              <a16:creationId xmlns:a16="http://schemas.microsoft.com/office/drawing/2014/main" id="{00000000-0008-0000-0000-00003D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8" name="TextBox 4157">
          <a:extLst>
            <a:ext uri="{FF2B5EF4-FFF2-40B4-BE49-F238E27FC236}">
              <a16:creationId xmlns:a16="http://schemas.microsoft.com/office/drawing/2014/main" id="{00000000-0008-0000-0000-00003E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9" name="TextBox 4158">
          <a:extLst>
            <a:ext uri="{FF2B5EF4-FFF2-40B4-BE49-F238E27FC236}">
              <a16:creationId xmlns:a16="http://schemas.microsoft.com/office/drawing/2014/main" id="{00000000-0008-0000-0000-00003F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0" name="TextBox 4159">
          <a:extLst>
            <a:ext uri="{FF2B5EF4-FFF2-40B4-BE49-F238E27FC236}">
              <a16:creationId xmlns:a16="http://schemas.microsoft.com/office/drawing/2014/main" id="{00000000-0008-0000-0000-000040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1" name="TextBox 4160">
          <a:extLst>
            <a:ext uri="{FF2B5EF4-FFF2-40B4-BE49-F238E27FC236}">
              <a16:creationId xmlns:a16="http://schemas.microsoft.com/office/drawing/2014/main" id="{00000000-0008-0000-0000-000041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2" name="TextBox 4161">
          <a:extLst>
            <a:ext uri="{FF2B5EF4-FFF2-40B4-BE49-F238E27FC236}">
              <a16:creationId xmlns:a16="http://schemas.microsoft.com/office/drawing/2014/main" id="{00000000-0008-0000-0000-000042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3" name="TextBox 4162">
          <a:extLst>
            <a:ext uri="{FF2B5EF4-FFF2-40B4-BE49-F238E27FC236}">
              <a16:creationId xmlns:a16="http://schemas.microsoft.com/office/drawing/2014/main" id="{00000000-0008-0000-0000-000043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4" name="TextBox 4163">
          <a:extLst>
            <a:ext uri="{FF2B5EF4-FFF2-40B4-BE49-F238E27FC236}">
              <a16:creationId xmlns:a16="http://schemas.microsoft.com/office/drawing/2014/main" id="{00000000-0008-0000-0000-000044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5" name="TextBox 4164">
          <a:extLst>
            <a:ext uri="{FF2B5EF4-FFF2-40B4-BE49-F238E27FC236}">
              <a16:creationId xmlns:a16="http://schemas.microsoft.com/office/drawing/2014/main" id="{00000000-0008-0000-0000-000045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6" name="TextBox 4165">
          <a:extLst>
            <a:ext uri="{FF2B5EF4-FFF2-40B4-BE49-F238E27FC236}">
              <a16:creationId xmlns:a16="http://schemas.microsoft.com/office/drawing/2014/main" id="{00000000-0008-0000-0000-000046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7" name="TextBox 4166">
          <a:extLst>
            <a:ext uri="{FF2B5EF4-FFF2-40B4-BE49-F238E27FC236}">
              <a16:creationId xmlns:a16="http://schemas.microsoft.com/office/drawing/2014/main" id="{00000000-0008-0000-0000-000047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8" name="TextBox 4167">
          <a:extLst>
            <a:ext uri="{FF2B5EF4-FFF2-40B4-BE49-F238E27FC236}">
              <a16:creationId xmlns:a16="http://schemas.microsoft.com/office/drawing/2014/main" id="{00000000-0008-0000-0000-000048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9" name="TextBox 4168">
          <a:extLst>
            <a:ext uri="{FF2B5EF4-FFF2-40B4-BE49-F238E27FC236}">
              <a16:creationId xmlns:a16="http://schemas.microsoft.com/office/drawing/2014/main" id="{00000000-0008-0000-0000-000049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0" name="TextBox 4169">
          <a:extLst>
            <a:ext uri="{FF2B5EF4-FFF2-40B4-BE49-F238E27FC236}">
              <a16:creationId xmlns:a16="http://schemas.microsoft.com/office/drawing/2014/main" id="{00000000-0008-0000-0000-00004A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1" name="TextBox 4170">
          <a:extLst>
            <a:ext uri="{FF2B5EF4-FFF2-40B4-BE49-F238E27FC236}">
              <a16:creationId xmlns:a16="http://schemas.microsoft.com/office/drawing/2014/main" id="{00000000-0008-0000-0000-00004B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2" name="TextBox 4171">
          <a:extLst>
            <a:ext uri="{FF2B5EF4-FFF2-40B4-BE49-F238E27FC236}">
              <a16:creationId xmlns:a16="http://schemas.microsoft.com/office/drawing/2014/main" id="{00000000-0008-0000-0000-00004C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3" name="TextBox 4172">
          <a:extLst>
            <a:ext uri="{FF2B5EF4-FFF2-40B4-BE49-F238E27FC236}">
              <a16:creationId xmlns:a16="http://schemas.microsoft.com/office/drawing/2014/main" id="{00000000-0008-0000-0000-00004D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4" name="TextBox 4173">
          <a:extLst>
            <a:ext uri="{FF2B5EF4-FFF2-40B4-BE49-F238E27FC236}">
              <a16:creationId xmlns:a16="http://schemas.microsoft.com/office/drawing/2014/main" id="{00000000-0008-0000-0000-00004E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5" name="TextBox 4174">
          <a:extLst>
            <a:ext uri="{FF2B5EF4-FFF2-40B4-BE49-F238E27FC236}">
              <a16:creationId xmlns:a16="http://schemas.microsoft.com/office/drawing/2014/main" id="{00000000-0008-0000-0000-00004F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6" name="TextBox 4175">
          <a:extLst>
            <a:ext uri="{FF2B5EF4-FFF2-40B4-BE49-F238E27FC236}">
              <a16:creationId xmlns:a16="http://schemas.microsoft.com/office/drawing/2014/main" id="{00000000-0008-0000-0000-000050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7" name="TextBox 4176">
          <a:extLst>
            <a:ext uri="{FF2B5EF4-FFF2-40B4-BE49-F238E27FC236}">
              <a16:creationId xmlns:a16="http://schemas.microsoft.com/office/drawing/2014/main" id="{00000000-0008-0000-0000-000051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8" name="TextBox 4177">
          <a:extLst>
            <a:ext uri="{FF2B5EF4-FFF2-40B4-BE49-F238E27FC236}">
              <a16:creationId xmlns:a16="http://schemas.microsoft.com/office/drawing/2014/main" id="{00000000-0008-0000-0000-000052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9" name="TextBox 4178">
          <a:extLst>
            <a:ext uri="{FF2B5EF4-FFF2-40B4-BE49-F238E27FC236}">
              <a16:creationId xmlns:a16="http://schemas.microsoft.com/office/drawing/2014/main" id="{00000000-0008-0000-0000-000053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0" name="TextBox 4179">
          <a:extLst>
            <a:ext uri="{FF2B5EF4-FFF2-40B4-BE49-F238E27FC236}">
              <a16:creationId xmlns:a16="http://schemas.microsoft.com/office/drawing/2014/main" id="{00000000-0008-0000-0000-000054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1" name="TextBox 4180">
          <a:extLst>
            <a:ext uri="{FF2B5EF4-FFF2-40B4-BE49-F238E27FC236}">
              <a16:creationId xmlns:a16="http://schemas.microsoft.com/office/drawing/2014/main" id="{00000000-0008-0000-0000-000055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2" name="TextBox 4181">
          <a:extLst>
            <a:ext uri="{FF2B5EF4-FFF2-40B4-BE49-F238E27FC236}">
              <a16:creationId xmlns:a16="http://schemas.microsoft.com/office/drawing/2014/main" id="{00000000-0008-0000-0000-000056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3" name="TextBox 4182">
          <a:extLst>
            <a:ext uri="{FF2B5EF4-FFF2-40B4-BE49-F238E27FC236}">
              <a16:creationId xmlns:a16="http://schemas.microsoft.com/office/drawing/2014/main" id="{00000000-0008-0000-0000-000057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4" name="TextBox 4183">
          <a:extLst>
            <a:ext uri="{FF2B5EF4-FFF2-40B4-BE49-F238E27FC236}">
              <a16:creationId xmlns:a16="http://schemas.microsoft.com/office/drawing/2014/main" id="{00000000-0008-0000-0000-000058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5" name="TextBox 4184">
          <a:extLst>
            <a:ext uri="{FF2B5EF4-FFF2-40B4-BE49-F238E27FC236}">
              <a16:creationId xmlns:a16="http://schemas.microsoft.com/office/drawing/2014/main" id="{00000000-0008-0000-0000-000059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6" name="TextBox 4185">
          <a:extLst>
            <a:ext uri="{FF2B5EF4-FFF2-40B4-BE49-F238E27FC236}">
              <a16:creationId xmlns:a16="http://schemas.microsoft.com/office/drawing/2014/main" id="{00000000-0008-0000-0000-00005A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7" name="TextBox 4186">
          <a:extLst>
            <a:ext uri="{FF2B5EF4-FFF2-40B4-BE49-F238E27FC236}">
              <a16:creationId xmlns:a16="http://schemas.microsoft.com/office/drawing/2014/main" id="{00000000-0008-0000-0000-00005B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8" name="TextBox 4187">
          <a:extLst>
            <a:ext uri="{FF2B5EF4-FFF2-40B4-BE49-F238E27FC236}">
              <a16:creationId xmlns:a16="http://schemas.microsoft.com/office/drawing/2014/main" id="{00000000-0008-0000-0000-00005C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9" name="TextBox 4188">
          <a:extLst>
            <a:ext uri="{FF2B5EF4-FFF2-40B4-BE49-F238E27FC236}">
              <a16:creationId xmlns:a16="http://schemas.microsoft.com/office/drawing/2014/main" id="{00000000-0008-0000-0000-00005D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0" name="TextBox 4189">
          <a:extLst>
            <a:ext uri="{FF2B5EF4-FFF2-40B4-BE49-F238E27FC236}">
              <a16:creationId xmlns:a16="http://schemas.microsoft.com/office/drawing/2014/main" id="{00000000-0008-0000-0000-00005E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1" name="TextBox 4190">
          <a:extLst>
            <a:ext uri="{FF2B5EF4-FFF2-40B4-BE49-F238E27FC236}">
              <a16:creationId xmlns:a16="http://schemas.microsoft.com/office/drawing/2014/main" id="{00000000-0008-0000-0000-00005F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2" name="TextBox 4191">
          <a:extLst>
            <a:ext uri="{FF2B5EF4-FFF2-40B4-BE49-F238E27FC236}">
              <a16:creationId xmlns:a16="http://schemas.microsoft.com/office/drawing/2014/main" id="{00000000-0008-0000-0000-000060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3" name="TextBox 4192">
          <a:extLst>
            <a:ext uri="{FF2B5EF4-FFF2-40B4-BE49-F238E27FC236}">
              <a16:creationId xmlns:a16="http://schemas.microsoft.com/office/drawing/2014/main" id="{00000000-0008-0000-0000-000061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4" name="TextBox 4193">
          <a:extLst>
            <a:ext uri="{FF2B5EF4-FFF2-40B4-BE49-F238E27FC236}">
              <a16:creationId xmlns:a16="http://schemas.microsoft.com/office/drawing/2014/main" id="{00000000-0008-0000-0000-000062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5" name="TextBox 4194">
          <a:extLst>
            <a:ext uri="{FF2B5EF4-FFF2-40B4-BE49-F238E27FC236}">
              <a16:creationId xmlns:a16="http://schemas.microsoft.com/office/drawing/2014/main" id="{00000000-0008-0000-0000-000063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6" name="TextBox 4195">
          <a:extLst>
            <a:ext uri="{FF2B5EF4-FFF2-40B4-BE49-F238E27FC236}">
              <a16:creationId xmlns:a16="http://schemas.microsoft.com/office/drawing/2014/main" id="{00000000-0008-0000-0000-000064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7" name="TextBox 4196">
          <a:extLst>
            <a:ext uri="{FF2B5EF4-FFF2-40B4-BE49-F238E27FC236}">
              <a16:creationId xmlns:a16="http://schemas.microsoft.com/office/drawing/2014/main" id="{00000000-0008-0000-0000-000065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8" name="TextBox 4197">
          <a:extLst>
            <a:ext uri="{FF2B5EF4-FFF2-40B4-BE49-F238E27FC236}">
              <a16:creationId xmlns:a16="http://schemas.microsoft.com/office/drawing/2014/main" id="{00000000-0008-0000-0000-000066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9" name="TextBox 4198">
          <a:extLst>
            <a:ext uri="{FF2B5EF4-FFF2-40B4-BE49-F238E27FC236}">
              <a16:creationId xmlns:a16="http://schemas.microsoft.com/office/drawing/2014/main" id="{00000000-0008-0000-0000-000067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0" name="TextBox 4199">
          <a:extLst>
            <a:ext uri="{FF2B5EF4-FFF2-40B4-BE49-F238E27FC236}">
              <a16:creationId xmlns:a16="http://schemas.microsoft.com/office/drawing/2014/main" id="{00000000-0008-0000-0000-000068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1" name="TextBox 4200">
          <a:extLst>
            <a:ext uri="{FF2B5EF4-FFF2-40B4-BE49-F238E27FC236}">
              <a16:creationId xmlns:a16="http://schemas.microsoft.com/office/drawing/2014/main" id="{00000000-0008-0000-0000-000069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2" name="TextBox 4201">
          <a:extLst>
            <a:ext uri="{FF2B5EF4-FFF2-40B4-BE49-F238E27FC236}">
              <a16:creationId xmlns:a16="http://schemas.microsoft.com/office/drawing/2014/main" id="{00000000-0008-0000-0000-00006A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3" name="TextBox 4202">
          <a:extLst>
            <a:ext uri="{FF2B5EF4-FFF2-40B4-BE49-F238E27FC236}">
              <a16:creationId xmlns:a16="http://schemas.microsoft.com/office/drawing/2014/main" id="{00000000-0008-0000-0000-00006B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4" name="TextBox 4203">
          <a:extLst>
            <a:ext uri="{FF2B5EF4-FFF2-40B4-BE49-F238E27FC236}">
              <a16:creationId xmlns:a16="http://schemas.microsoft.com/office/drawing/2014/main" id="{00000000-0008-0000-0000-00006C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5" name="TextBox 4204">
          <a:extLst>
            <a:ext uri="{FF2B5EF4-FFF2-40B4-BE49-F238E27FC236}">
              <a16:creationId xmlns:a16="http://schemas.microsoft.com/office/drawing/2014/main" id="{00000000-0008-0000-0000-00006D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6" name="TextBox 4205">
          <a:extLst>
            <a:ext uri="{FF2B5EF4-FFF2-40B4-BE49-F238E27FC236}">
              <a16:creationId xmlns:a16="http://schemas.microsoft.com/office/drawing/2014/main" id="{00000000-0008-0000-0000-00006E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7" name="TextBox 4206">
          <a:extLst>
            <a:ext uri="{FF2B5EF4-FFF2-40B4-BE49-F238E27FC236}">
              <a16:creationId xmlns:a16="http://schemas.microsoft.com/office/drawing/2014/main" id="{00000000-0008-0000-0000-00006F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8" name="TextBox 4207">
          <a:extLst>
            <a:ext uri="{FF2B5EF4-FFF2-40B4-BE49-F238E27FC236}">
              <a16:creationId xmlns:a16="http://schemas.microsoft.com/office/drawing/2014/main" id="{00000000-0008-0000-0000-000070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9" name="TextBox 4208">
          <a:extLst>
            <a:ext uri="{FF2B5EF4-FFF2-40B4-BE49-F238E27FC236}">
              <a16:creationId xmlns:a16="http://schemas.microsoft.com/office/drawing/2014/main" id="{00000000-0008-0000-0000-000071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0" name="TextBox 4209">
          <a:extLst>
            <a:ext uri="{FF2B5EF4-FFF2-40B4-BE49-F238E27FC236}">
              <a16:creationId xmlns:a16="http://schemas.microsoft.com/office/drawing/2014/main" id="{00000000-0008-0000-0000-000072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1" name="TextBox 4210">
          <a:extLst>
            <a:ext uri="{FF2B5EF4-FFF2-40B4-BE49-F238E27FC236}">
              <a16:creationId xmlns:a16="http://schemas.microsoft.com/office/drawing/2014/main" id="{00000000-0008-0000-0000-000073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2" name="TextBox 4211">
          <a:extLst>
            <a:ext uri="{FF2B5EF4-FFF2-40B4-BE49-F238E27FC236}">
              <a16:creationId xmlns:a16="http://schemas.microsoft.com/office/drawing/2014/main" id="{00000000-0008-0000-0000-000074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3" name="TextBox 4212">
          <a:extLst>
            <a:ext uri="{FF2B5EF4-FFF2-40B4-BE49-F238E27FC236}">
              <a16:creationId xmlns:a16="http://schemas.microsoft.com/office/drawing/2014/main" id="{00000000-0008-0000-0000-000075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4" name="TextBox 4213">
          <a:extLst>
            <a:ext uri="{FF2B5EF4-FFF2-40B4-BE49-F238E27FC236}">
              <a16:creationId xmlns:a16="http://schemas.microsoft.com/office/drawing/2014/main" id="{00000000-0008-0000-0000-000076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5" name="TextBox 4214">
          <a:extLst>
            <a:ext uri="{FF2B5EF4-FFF2-40B4-BE49-F238E27FC236}">
              <a16:creationId xmlns:a16="http://schemas.microsoft.com/office/drawing/2014/main" id="{00000000-0008-0000-0000-000077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6" name="TextBox 4215">
          <a:extLst>
            <a:ext uri="{FF2B5EF4-FFF2-40B4-BE49-F238E27FC236}">
              <a16:creationId xmlns:a16="http://schemas.microsoft.com/office/drawing/2014/main" id="{00000000-0008-0000-0000-000078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7" name="TextBox 4216">
          <a:extLst>
            <a:ext uri="{FF2B5EF4-FFF2-40B4-BE49-F238E27FC236}">
              <a16:creationId xmlns:a16="http://schemas.microsoft.com/office/drawing/2014/main" id="{00000000-0008-0000-0000-000079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8" name="TextBox 4217">
          <a:extLst>
            <a:ext uri="{FF2B5EF4-FFF2-40B4-BE49-F238E27FC236}">
              <a16:creationId xmlns:a16="http://schemas.microsoft.com/office/drawing/2014/main" id="{00000000-0008-0000-0000-00007A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9" name="TextBox 4218">
          <a:extLst>
            <a:ext uri="{FF2B5EF4-FFF2-40B4-BE49-F238E27FC236}">
              <a16:creationId xmlns:a16="http://schemas.microsoft.com/office/drawing/2014/main" id="{00000000-0008-0000-0000-00007B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0" name="TextBox 4219">
          <a:extLst>
            <a:ext uri="{FF2B5EF4-FFF2-40B4-BE49-F238E27FC236}">
              <a16:creationId xmlns:a16="http://schemas.microsoft.com/office/drawing/2014/main" id="{00000000-0008-0000-0000-00007C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1" name="TextBox 4220">
          <a:extLst>
            <a:ext uri="{FF2B5EF4-FFF2-40B4-BE49-F238E27FC236}">
              <a16:creationId xmlns:a16="http://schemas.microsoft.com/office/drawing/2014/main" id="{00000000-0008-0000-0000-00007D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2" name="TextBox 4221">
          <a:extLst>
            <a:ext uri="{FF2B5EF4-FFF2-40B4-BE49-F238E27FC236}">
              <a16:creationId xmlns:a16="http://schemas.microsoft.com/office/drawing/2014/main" id="{00000000-0008-0000-0000-00007E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3" name="TextBox 4222">
          <a:extLst>
            <a:ext uri="{FF2B5EF4-FFF2-40B4-BE49-F238E27FC236}">
              <a16:creationId xmlns:a16="http://schemas.microsoft.com/office/drawing/2014/main" id="{00000000-0008-0000-0000-00007F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4" name="TextBox 4223">
          <a:extLst>
            <a:ext uri="{FF2B5EF4-FFF2-40B4-BE49-F238E27FC236}">
              <a16:creationId xmlns:a16="http://schemas.microsoft.com/office/drawing/2014/main" id="{00000000-0008-0000-0000-000080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5" name="TextBox 4224">
          <a:extLst>
            <a:ext uri="{FF2B5EF4-FFF2-40B4-BE49-F238E27FC236}">
              <a16:creationId xmlns:a16="http://schemas.microsoft.com/office/drawing/2014/main" id="{00000000-0008-0000-0000-000081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6" name="TextBox 4225">
          <a:extLst>
            <a:ext uri="{FF2B5EF4-FFF2-40B4-BE49-F238E27FC236}">
              <a16:creationId xmlns:a16="http://schemas.microsoft.com/office/drawing/2014/main" id="{00000000-0008-0000-0000-000082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7" name="TextBox 4226">
          <a:extLst>
            <a:ext uri="{FF2B5EF4-FFF2-40B4-BE49-F238E27FC236}">
              <a16:creationId xmlns:a16="http://schemas.microsoft.com/office/drawing/2014/main" id="{00000000-0008-0000-0000-000083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8" name="TextBox 4227">
          <a:extLst>
            <a:ext uri="{FF2B5EF4-FFF2-40B4-BE49-F238E27FC236}">
              <a16:creationId xmlns:a16="http://schemas.microsoft.com/office/drawing/2014/main" id="{00000000-0008-0000-0000-000084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9" name="TextBox 4228">
          <a:extLst>
            <a:ext uri="{FF2B5EF4-FFF2-40B4-BE49-F238E27FC236}">
              <a16:creationId xmlns:a16="http://schemas.microsoft.com/office/drawing/2014/main" id="{00000000-0008-0000-0000-000085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0" name="TextBox 4229">
          <a:extLst>
            <a:ext uri="{FF2B5EF4-FFF2-40B4-BE49-F238E27FC236}">
              <a16:creationId xmlns:a16="http://schemas.microsoft.com/office/drawing/2014/main" id="{00000000-0008-0000-0000-000086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1" name="TextBox 4230">
          <a:extLst>
            <a:ext uri="{FF2B5EF4-FFF2-40B4-BE49-F238E27FC236}">
              <a16:creationId xmlns:a16="http://schemas.microsoft.com/office/drawing/2014/main" id="{00000000-0008-0000-0000-000087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2" name="TextBox 4231">
          <a:extLst>
            <a:ext uri="{FF2B5EF4-FFF2-40B4-BE49-F238E27FC236}">
              <a16:creationId xmlns:a16="http://schemas.microsoft.com/office/drawing/2014/main" id="{00000000-0008-0000-0000-000088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3" name="TextBox 4232">
          <a:extLst>
            <a:ext uri="{FF2B5EF4-FFF2-40B4-BE49-F238E27FC236}">
              <a16:creationId xmlns:a16="http://schemas.microsoft.com/office/drawing/2014/main" id="{00000000-0008-0000-0000-000089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4" name="TextBox 4233">
          <a:extLst>
            <a:ext uri="{FF2B5EF4-FFF2-40B4-BE49-F238E27FC236}">
              <a16:creationId xmlns:a16="http://schemas.microsoft.com/office/drawing/2014/main" id="{00000000-0008-0000-0000-00008A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5" name="TextBox 4234">
          <a:extLst>
            <a:ext uri="{FF2B5EF4-FFF2-40B4-BE49-F238E27FC236}">
              <a16:creationId xmlns:a16="http://schemas.microsoft.com/office/drawing/2014/main" id="{00000000-0008-0000-0000-00008B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6" name="TextBox 4235">
          <a:extLst>
            <a:ext uri="{FF2B5EF4-FFF2-40B4-BE49-F238E27FC236}">
              <a16:creationId xmlns:a16="http://schemas.microsoft.com/office/drawing/2014/main" id="{00000000-0008-0000-0000-00008C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7" name="TextBox 4236">
          <a:extLst>
            <a:ext uri="{FF2B5EF4-FFF2-40B4-BE49-F238E27FC236}">
              <a16:creationId xmlns:a16="http://schemas.microsoft.com/office/drawing/2014/main" id="{00000000-0008-0000-0000-00008D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8" name="TextBox 4237">
          <a:extLst>
            <a:ext uri="{FF2B5EF4-FFF2-40B4-BE49-F238E27FC236}">
              <a16:creationId xmlns:a16="http://schemas.microsoft.com/office/drawing/2014/main" id="{00000000-0008-0000-0000-00008E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9" name="TextBox 4238">
          <a:extLst>
            <a:ext uri="{FF2B5EF4-FFF2-40B4-BE49-F238E27FC236}">
              <a16:creationId xmlns:a16="http://schemas.microsoft.com/office/drawing/2014/main" id="{00000000-0008-0000-0000-00008F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0" name="TextBox 4239">
          <a:extLst>
            <a:ext uri="{FF2B5EF4-FFF2-40B4-BE49-F238E27FC236}">
              <a16:creationId xmlns:a16="http://schemas.microsoft.com/office/drawing/2014/main" id="{00000000-0008-0000-0000-000090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1" name="TextBox 4240">
          <a:extLst>
            <a:ext uri="{FF2B5EF4-FFF2-40B4-BE49-F238E27FC236}">
              <a16:creationId xmlns:a16="http://schemas.microsoft.com/office/drawing/2014/main" id="{00000000-0008-0000-0000-000091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2" name="TextBox 4241">
          <a:extLst>
            <a:ext uri="{FF2B5EF4-FFF2-40B4-BE49-F238E27FC236}">
              <a16:creationId xmlns:a16="http://schemas.microsoft.com/office/drawing/2014/main" id="{00000000-0008-0000-0000-000092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3" name="TextBox 4242">
          <a:extLst>
            <a:ext uri="{FF2B5EF4-FFF2-40B4-BE49-F238E27FC236}">
              <a16:creationId xmlns:a16="http://schemas.microsoft.com/office/drawing/2014/main" id="{00000000-0008-0000-0000-000093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4" name="TextBox 4243">
          <a:extLst>
            <a:ext uri="{FF2B5EF4-FFF2-40B4-BE49-F238E27FC236}">
              <a16:creationId xmlns:a16="http://schemas.microsoft.com/office/drawing/2014/main" id="{00000000-0008-0000-0000-000094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5" name="TextBox 4244">
          <a:extLst>
            <a:ext uri="{FF2B5EF4-FFF2-40B4-BE49-F238E27FC236}">
              <a16:creationId xmlns:a16="http://schemas.microsoft.com/office/drawing/2014/main" id="{00000000-0008-0000-0000-000095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6" name="TextBox 4245">
          <a:extLst>
            <a:ext uri="{FF2B5EF4-FFF2-40B4-BE49-F238E27FC236}">
              <a16:creationId xmlns:a16="http://schemas.microsoft.com/office/drawing/2014/main" id="{00000000-0008-0000-0000-000096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7" name="TextBox 4246">
          <a:extLst>
            <a:ext uri="{FF2B5EF4-FFF2-40B4-BE49-F238E27FC236}">
              <a16:creationId xmlns:a16="http://schemas.microsoft.com/office/drawing/2014/main" id="{00000000-0008-0000-0000-000097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8" name="TextBox 4247">
          <a:extLst>
            <a:ext uri="{FF2B5EF4-FFF2-40B4-BE49-F238E27FC236}">
              <a16:creationId xmlns:a16="http://schemas.microsoft.com/office/drawing/2014/main" id="{00000000-0008-0000-0000-000098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9" name="TextBox 4248">
          <a:extLst>
            <a:ext uri="{FF2B5EF4-FFF2-40B4-BE49-F238E27FC236}">
              <a16:creationId xmlns:a16="http://schemas.microsoft.com/office/drawing/2014/main" id="{00000000-0008-0000-0000-000099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0" name="TextBox 4249">
          <a:extLst>
            <a:ext uri="{FF2B5EF4-FFF2-40B4-BE49-F238E27FC236}">
              <a16:creationId xmlns:a16="http://schemas.microsoft.com/office/drawing/2014/main" id="{00000000-0008-0000-0000-00009A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1" name="TextBox 4250">
          <a:extLst>
            <a:ext uri="{FF2B5EF4-FFF2-40B4-BE49-F238E27FC236}">
              <a16:creationId xmlns:a16="http://schemas.microsoft.com/office/drawing/2014/main" id="{00000000-0008-0000-0000-00009B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2" name="TextBox 4251">
          <a:extLst>
            <a:ext uri="{FF2B5EF4-FFF2-40B4-BE49-F238E27FC236}">
              <a16:creationId xmlns:a16="http://schemas.microsoft.com/office/drawing/2014/main" id="{00000000-0008-0000-0000-00009C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3" name="TextBox 4252">
          <a:extLst>
            <a:ext uri="{FF2B5EF4-FFF2-40B4-BE49-F238E27FC236}">
              <a16:creationId xmlns:a16="http://schemas.microsoft.com/office/drawing/2014/main" id="{00000000-0008-0000-0000-00009D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4" name="TextBox 4253">
          <a:extLst>
            <a:ext uri="{FF2B5EF4-FFF2-40B4-BE49-F238E27FC236}">
              <a16:creationId xmlns:a16="http://schemas.microsoft.com/office/drawing/2014/main" id="{00000000-0008-0000-0000-00009E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5" name="TextBox 4254">
          <a:extLst>
            <a:ext uri="{FF2B5EF4-FFF2-40B4-BE49-F238E27FC236}">
              <a16:creationId xmlns:a16="http://schemas.microsoft.com/office/drawing/2014/main" id="{00000000-0008-0000-0000-00009F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6" name="TextBox 4255">
          <a:extLst>
            <a:ext uri="{FF2B5EF4-FFF2-40B4-BE49-F238E27FC236}">
              <a16:creationId xmlns:a16="http://schemas.microsoft.com/office/drawing/2014/main" id="{00000000-0008-0000-0000-0000A0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7" name="TextBox 4256">
          <a:extLst>
            <a:ext uri="{FF2B5EF4-FFF2-40B4-BE49-F238E27FC236}">
              <a16:creationId xmlns:a16="http://schemas.microsoft.com/office/drawing/2014/main" id="{00000000-0008-0000-0000-0000A1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8" name="TextBox 4257">
          <a:extLst>
            <a:ext uri="{FF2B5EF4-FFF2-40B4-BE49-F238E27FC236}">
              <a16:creationId xmlns:a16="http://schemas.microsoft.com/office/drawing/2014/main" id="{00000000-0008-0000-0000-0000A2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9" name="TextBox 4258">
          <a:extLst>
            <a:ext uri="{FF2B5EF4-FFF2-40B4-BE49-F238E27FC236}">
              <a16:creationId xmlns:a16="http://schemas.microsoft.com/office/drawing/2014/main" id="{00000000-0008-0000-0000-0000A3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0" name="TextBox 4259">
          <a:extLst>
            <a:ext uri="{FF2B5EF4-FFF2-40B4-BE49-F238E27FC236}">
              <a16:creationId xmlns:a16="http://schemas.microsoft.com/office/drawing/2014/main" id="{00000000-0008-0000-0000-0000A4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1" name="TextBox 4260">
          <a:extLst>
            <a:ext uri="{FF2B5EF4-FFF2-40B4-BE49-F238E27FC236}">
              <a16:creationId xmlns:a16="http://schemas.microsoft.com/office/drawing/2014/main" id="{00000000-0008-0000-0000-0000A5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2" name="TextBox 4261">
          <a:extLst>
            <a:ext uri="{FF2B5EF4-FFF2-40B4-BE49-F238E27FC236}">
              <a16:creationId xmlns:a16="http://schemas.microsoft.com/office/drawing/2014/main" id="{00000000-0008-0000-0000-0000A6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3" name="TextBox 4262">
          <a:extLst>
            <a:ext uri="{FF2B5EF4-FFF2-40B4-BE49-F238E27FC236}">
              <a16:creationId xmlns:a16="http://schemas.microsoft.com/office/drawing/2014/main" id="{00000000-0008-0000-0000-0000A7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4" name="TextBox 4263">
          <a:extLst>
            <a:ext uri="{FF2B5EF4-FFF2-40B4-BE49-F238E27FC236}">
              <a16:creationId xmlns:a16="http://schemas.microsoft.com/office/drawing/2014/main" id="{00000000-0008-0000-0000-0000A8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5" name="TextBox 4264">
          <a:extLst>
            <a:ext uri="{FF2B5EF4-FFF2-40B4-BE49-F238E27FC236}">
              <a16:creationId xmlns:a16="http://schemas.microsoft.com/office/drawing/2014/main" id="{00000000-0008-0000-0000-0000A9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6" name="TextBox 4265">
          <a:extLst>
            <a:ext uri="{FF2B5EF4-FFF2-40B4-BE49-F238E27FC236}">
              <a16:creationId xmlns:a16="http://schemas.microsoft.com/office/drawing/2014/main" id="{00000000-0008-0000-0000-0000AA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7" name="TextBox 4266">
          <a:extLst>
            <a:ext uri="{FF2B5EF4-FFF2-40B4-BE49-F238E27FC236}">
              <a16:creationId xmlns:a16="http://schemas.microsoft.com/office/drawing/2014/main" id="{00000000-0008-0000-0000-0000AB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8" name="TextBox 4267">
          <a:extLst>
            <a:ext uri="{FF2B5EF4-FFF2-40B4-BE49-F238E27FC236}">
              <a16:creationId xmlns:a16="http://schemas.microsoft.com/office/drawing/2014/main" id="{00000000-0008-0000-0000-0000AC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9" name="TextBox 4268">
          <a:extLst>
            <a:ext uri="{FF2B5EF4-FFF2-40B4-BE49-F238E27FC236}">
              <a16:creationId xmlns:a16="http://schemas.microsoft.com/office/drawing/2014/main" id="{00000000-0008-0000-0000-0000AD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0" name="TextBox 4269">
          <a:extLst>
            <a:ext uri="{FF2B5EF4-FFF2-40B4-BE49-F238E27FC236}">
              <a16:creationId xmlns:a16="http://schemas.microsoft.com/office/drawing/2014/main" id="{00000000-0008-0000-0000-0000AE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1" name="TextBox 4270">
          <a:extLst>
            <a:ext uri="{FF2B5EF4-FFF2-40B4-BE49-F238E27FC236}">
              <a16:creationId xmlns:a16="http://schemas.microsoft.com/office/drawing/2014/main" id="{00000000-0008-0000-0000-0000AF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2" name="TextBox 4271">
          <a:extLst>
            <a:ext uri="{FF2B5EF4-FFF2-40B4-BE49-F238E27FC236}">
              <a16:creationId xmlns:a16="http://schemas.microsoft.com/office/drawing/2014/main" id="{00000000-0008-0000-0000-0000B0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3" name="TextBox 4272">
          <a:extLst>
            <a:ext uri="{FF2B5EF4-FFF2-40B4-BE49-F238E27FC236}">
              <a16:creationId xmlns:a16="http://schemas.microsoft.com/office/drawing/2014/main" id="{00000000-0008-0000-0000-0000B1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4" name="TextBox 4273">
          <a:extLst>
            <a:ext uri="{FF2B5EF4-FFF2-40B4-BE49-F238E27FC236}">
              <a16:creationId xmlns:a16="http://schemas.microsoft.com/office/drawing/2014/main" id="{00000000-0008-0000-0000-0000B2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5" name="TextBox 4274">
          <a:extLst>
            <a:ext uri="{FF2B5EF4-FFF2-40B4-BE49-F238E27FC236}">
              <a16:creationId xmlns:a16="http://schemas.microsoft.com/office/drawing/2014/main" id="{00000000-0008-0000-0000-0000B3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6" name="TextBox 4275">
          <a:extLst>
            <a:ext uri="{FF2B5EF4-FFF2-40B4-BE49-F238E27FC236}">
              <a16:creationId xmlns:a16="http://schemas.microsoft.com/office/drawing/2014/main" id="{00000000-0008-0000-0000-0000B4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7" name="TextBox 4276">
          <a:extLst>
            <a:ext uri="{FF2B5EF4-FFF2-40B4-BE49-F238E27FC236}">
              <a16:creationId xmlns:a16="http://schemas.microsoft.com/office/drawing/2014/main" id="{00000000-0008-0000-0000-0000B5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8" name="TextBox 4277">
          <a:extLst>
            <a:ext uri="{FF2B5EF4-FFF2-40B4-BE49-F238E27FC236}">
              <a16:creationId xmlns:a16="http://schemas.microsoft.com/office/drawing/2014/main" id="{00000000-0008-0000-0000-0000B6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9" name="TextBox 4278">
          <a:extLst>
            <a:ext uri="{FF2B5EF4-FFF2-40B4-BE49-F238E27FC236}">
              <a16:creationId xmlns:a16="http://schemas.microsoft.com/office/drawing/2014/main" id="{00000000-0008-0000-0000-0000B7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0" name="TextBox 4279">
          <a:extLst>
            <a:ext uri="{FF2B5EF4-FFF2-40B4-BE49-F238E27FC236}">
              <a16:creationId xmlns:a16="http://schemas.microsoft.com/office/drawing/2014/main" id="{00000000-0008-0000-0000-0000B8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1" name="TextBox 4280">
          <a:extLst>
            <a:ext uri="{FF2B5EF4-FFF2-40B4-BE49-F238E27FC236}">
              <a16:creationId xmlns:a16="http://schemas.microsoft.com/office/drawing/2014/main" id="{00000000-0008-0000-0000-0000B9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2" name="TextBox 4281">
          <a:extLst>
            <a:ext uri="{FF2B5EF4-FFF2-40B4-BE49-F238E27FC236}">
              <a16:creationId xmlns:a16="http://schemas.microsoft.com/office/drawing/2014/main" id="{00000000-0008-0000-0000-0000BA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3" name="TextBox 4282">
          <a:extLst>
            <a:ext uri="{FF2B5EF4-FFF2-40B4-BE49-F238E27FC236}">
              <a16:creationId xmlns:a16="http://schemas.microsoft.com/office/drawing/2014/main" id="{00000000-0008-0000-0000-0000BB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4" name="TextBox 4283">
          <a:extLst>
            <a:ext uri="{FF2B5EF4-FFF2-40B4-BE49-F238E27FC236}">
              <a16:creationId xmlns:a16="http://schemas.microsoft.com/office/drawing/2014/main" id="{00000000-0008-0000-0000-0000BC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5" name="TextBox 4284">
          <a:extLst>
            <a:ext uri="{FF2B5EF4-FFF2-40B4-BE49-F238E27FC236}">
              <a16:creationId xmlns:a16="http://schemas.microsoft.com/office/drawing/2014/main" id="{00000000-0008-0000-0000-0000BD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6" name="TextBox 4285">
          <a:extLst>
            <a:ext uri="{FF2B5EF4-FFF2-40B4-BE49-F238E27FC236}">
              <a16:creationId xmlns:a16="http://schemas.microsoft.com/office/drawing/2014/main" id="{00000000-0008-0000-0000-0000BE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7" name="TextBox 4286">
          <a:extLst>
            <a:ext uri="{FF2B5EF4-FFF2-40B4-BE49-F238E27FC236}">
              <a16:creationId xmlns:a16="http://schemas.microsoft.com/office/drawing/2014/main" id="{00000000-0008-0000-0000-0000BF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8" name="TextBox 4287">
          <a:extLst>
            <a:ext uri="{FF2B5EF4-FFF2-40B4-BE49-F238E27FC236}">
              <a16:creationId xmlns:a16="http://schemas.microsoft.com/office/drawing/2014/main" id="{00000000-0008-0000-0000-0000C0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9" name="TextBox 4288">
          <a:extLst>
            <a:ext uri="{FF2B5EF4-FFF2-40B4-BE49-F238E27FC236}">
              <a16:creationId xmlns:a16="http://schemas.microsoft.com/office/drawing/2014/main" id="{00000000-0008-0000-0000-0000C1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0" name="TextBox 4289">
          <a:extLst>
            <a:ext uri="{FF2B5EF4-FFF2-40B4-BE49-F238E27FC236}">
              <a16:creationId xmlns:a16="http://schemas.microsoft.com/office/drawing/2014/main" id="{00000000-0008-0000-0000-0000C2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1" name="TextBox 4290">
          <a:extLst>
            <a:ext uri="{FF2B5EF4-FFF2-40B4-BE49-F238E27FC236}">
              <a16:creationId xmlns:a16="http://schemas.microsoft.com/office/drawing/2014/main" id="{00000000-0008-0000-0000-0000C3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2" name="TextBox 4291">
          <a:extLst>
            <a:ext uri="{FF2B5EF4-FFF2-40B4-BE49-F238E27FC236}">
              <a16:creationId xmlns:a16="http://schemas.microsoft.com/office/drawing/2014/main" id="{00000000-0008-0000-0000-0000C4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3" name="TextBox 4292">
          <a:extLst>
            <a:ext uri="{FF2B5EF4-FFF2-40B4-BE49-F238E27FC236}">
              <a16:creationId xmlns:a16="http://schemas.microsoft.com/office/drawing/2014/main" id="{00000000-0008-0000-0000-0000C5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4" name="TextBox 4293">
          <a:extLst>
            <a:ext uri="{FF2B5EF4-FFF2-40B4-BE49-F238E27FC236}">
              <a16:creationId xmlns:a16="http://schemas.microsoft.com/office/drawing/2014/main" id="{00000000-0008-0000-0000-0000C6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5" name="TextBox 4294">
          <a:extLst>
            <a:ext uri="{FF2B5EF4-FFF2-40B4-BE49-F238E27FC236}">
              <a16:creationId xmlns:a16="http://schemas.microsoft.com/office/drawing/2014/main" id="{00000000-0008-0000-0000-0000C7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6" name="TextBox 4295">
          <a:extLst>
            <a:ext uri="{FF2B5EF4-FFF2-40B4-BE49-F238E27FC236}">
              <a16:creationId xmlns:a16="http://schemas.microsoft.com/office/drawing/2014/main" id="{00000000-0008-0000-0000-0000C8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7" name="TextBox 4296">
          <a:extLst>
            <a:ext uri="{FF2B5EF4-FFF2-40B4-BE49-F238E27FC236}">
              <a16:creationId xmlns:a16="http://schemas.microsoft.com/office/drawing/2014/main" id="{00000000-0008-0000-0000-0000C9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8" name="TextBox 4297">
          <a:extLst>
            <a:ext uri="{FF2B5EF4-FFF2-40B4-BE49-F238E27FC236}">
              <a16:creationId xmlns:a16="http://schemas.microsoft.com/office/drawing/2014/main" id="{00000000-0008-0000-0000-0000CA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9" name="TextBox 4298">
          <a:extLst>
            <a:ext uri="{FF2B5EF4-FFF2-40B4-BE49-F238E27FC236}">
              <a16:creationId xmlns:a16="http://schemas.microsoft.com/office/drawing/2014/main" id="{00000000-0008-0000-0000-0000CB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0" name="TextBox 4299">
          <a:extLst>
            <a:ext uri="{FF2B5EF4-FFF2-40B4-BE49-F238E27FC236}">
              <a16:creationId xmlns:a16="http://schemas.microsoft.com/office/drawing/2014/main" id="{00000000-0008-0000-0000-0000CC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1" name="TextBox 4300">
          <a:extLst>
            <a:ext uri="{FF2B5EF4-FFF2-40B4-BE49-F238E27FC236}">
              <a16:creationId xmlns:a16="http://schemas.microsoft.com/office/drawing/2014/main" id="{00000000-0008-0000-0000-0000CD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2" name="TextBox 4301">
          <a:extLst>
            <a:ext uri="{FF2B5EF4-FFF2-40B4-BE49-F238E27FC236}">
              <a16:creationId xmlns:a16="http://schemas.microsoft.com/office/drawing/2014/main" id="{00000000-0008-0000-0000-0000CE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3" name="TextBox 4302">
          <a:extLst>
            <a:ext uri="{FF2B5EF4-FFF2-40B4-BE49-F238E27FC236}">
              <a16:creationId xmlns:a16="http://schemas.microsoft.com/office/drawing/2014/main" id="{00000000-0008-0000-0000-0000CF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4" name="TextBox 4303">
          <a:extLst>
            <a:ext uri="{FF2B5EF4-FFF2-40B4-BE49-F238E27FC236}">
              <a16:creationId xmlns:a16="http://schemas.microsoft.com/office/drawing/2014/main" id="{00000000-0008-0000-0000-0000D0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5" name="TextBox 4304">
          <a:extLst>
            <a:ext uri="{FF2B5EF4-FFF2-40B4-BE49-F238E27FC236}">
              <a16:creationId xmlns:a16="http://schemas.microsoft.com/office/drawing/2014/main" id="{00000000-0008-0000-0000-0000D1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6" name="TextBox 4305">
          <a:extLst>
            <a:ext uri="{FF2B5EF4-FFF2-40B4-BE49-F238E27FC236}">
              <a16:creationId xmlns:a16="http://schemas.microsoft.com/office/drawing/2014/main" id="{00000000-0008-0000-0000-0000D2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7" name="TextBox 4306">
          <a:extLst>
            <a:ext uri="{FF2B5EF4-FFF2-40B4-BE49-F238E27FC236}">
              <a16:creationId xmlns:a16="http://schemas.microsoft.com/office/drawing/2014/main" id="{00000000-0008-0000-0000-0000D3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8" name="TextBox 4307">
          <a:extLst>
            <a:ext uri="{FF2B5EF4-FFF2-40B4-BE49-F238E27FC236}">
              <a16:creationId xmlns:a16="http://schemas.microsoft.com/office/drawing/2014/main" id="{00000000-0008-0000-0000-0000D4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9" name="TextBox 4308">
          <a:extLst>
            <a:ext uri="{FF2B5EF4-FFF2-40B4-BE49-F238E27FC236}">
              <a16:creationId xmlns:a16="http://schemas.microsoft.com/office/drawing/2014/main" id="{00000000-0008-0000-0000-0000D5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0" name="TextBox 4309">
          <a:extLst>
            <a:ext uri="{FF2B5EF4-FFF2-40B4-BE49-F238E27FC236}">
              <a16:creationId xmlns:a16="http://schemas.microsoft.com/office/drawing/2014/main" id="{00000000-0008-0000-0000-0000D6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1" name="TextBox 4310">
          <a:extLst>
            <a:ext uri="{FF2B5EF4-FFF2-40B4-BE49-F238E27FC236}">
              <a16:creationId xmlns:a16="http://schemas.microsoft.com/office/drawing/2014/main" id="{00000000-0008-0000-0000-0000D7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2" name="TextBox 4311">
          <a:extLst>
            <a:ext uri="{FF2B5EF4-FFF2-40B4-BE49-F238E27FC236}">
              <a16:creationId xmlns:a16="http://schemas.microsoft.com/office/drawing/2014/main" id="{00000000-0008-0000-0000-0000D8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3" name="TextBox 4312">
          <a:extLst>
            <a:ext uri="{FF2B5EF4-FFF2-40B4-BE49-F238E27FC236}">
              <a16:creationId xmlns:a16="http://schemas.microsoft.com/office/drawing/2014/main" id="{00000000-0008-0000-0000-0000D9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4" name="TextBox 4313">
          <a:extLst>
            <a:ext uri="{FF2B5EF4-FFF2-40B4-BE49-F238E27FC236}">
              <a16:creationId xmlns:a16="http://schemas.microsoft.com/office/drawing/2014/main" id="{00000000-0008-0000-0000-0000DA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5" name="TextBox 4314">
          <a:extLst>
            <a:ext uri="{FF2B5EF4-FFF2-40B4-BE49-F238E27FC236}">
              <a16:creationId xmlns:a16="http://schemas.microsoft.com/office/drawing/2014/main" id="{00000000-0008-0000-0000-0000DB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6" name="TextBox 4315">
          <a:extLst>
            <a:ext uri="{FF2B5EF4-FFF2-40B4-BE49-F238E27FC236}">
              <a16:creationId xmlns:a16="http://schemas.microsoft.com/office/drawing/2014/main" id="{00000000-0008-0000-0000-0000DC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7" name="TextBox 4316">
          <a:extLst>
            <a:ext uri="{FF2B5EF4-FFF2-40B4-BE49-F238E27FC236}">
              <a16:creationId xmlns:a16="http://schemas.microsoft.com/office/drawing/2014/main" id="{00000000-0008-0000-0000-0000DD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8" name="TextBox 4317">
          <a:extLst>
            <a:ext uri="{FF2B5EF4-FFF2-40B4-BE49-F238E27FC236}">
              <a16:creationId xmlns:a16="http://schemas.microsoft.com/office/drawing/2014/main" id="{00000000-0008-0000-0000-0000DE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9" name="TextBox 4318">
          <a:extLst>
            <a:ext uri="{FF2B5EF4-FFF2-40B4-BE49-F238E27FC236}">
              <a16:creationId xmlns:a16="http://schemas.microsoft.com/office/drawing/2014/main" id="{00000000-0008-0000-0000-0000DF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0" name="TextBox 4319">
          <a:extLst>
            <a:ext uri="{FF2B5EF4-FFF2-40B4-BE49-F238E27FC236}">
              <a16:creationId xmlns:a16="http://schemas.microsoft.com/office/drawing/2014/main" id="{00000000-0008-0000-0000-0000E0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1" name="TextBox 4320">
          <a:extLst>
            <a:ext uri="{FF2B5EF4-FFF2-40B4-BE49-F238E27FC236}">
              <a16:creationId xmlns:a16="http://schemas.microsoft.com/office/drawing/2014/main" id="{00000000-0008-0000-0000-0000E1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2" name="TextBox 4321">
          <a:extLst>
            <a:ext uri="{FF2B5EF4-FFF2-40B4-BE49-F238E27FC236}">
              <a16:creationId xmlns:a16="http://schemas.microsoft.com/office/drawing/2014/main" id="{00000000-0008-0000-0000-0000E2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3" name="TextBox 4322">
          <a:extLst>
            <a:ext uri="{FF2B5EF4-FFF2-40B4-BE49-F238E27FC236}">
              <a16:creationId xmlns:a16="http://schemas.microsoft.com/office/drawing/2014/main" id="{00000000-0008-0000-0000-0000E3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4" name="TextBox 4323">
          <a:extLst>
            <a:ext uri="{FF2B5EF4-FFF2-40B4-BE49-F238E27FC236}">
              <a16:creationId xmlns:a16="http://schemas.microsoft.com/office/drawing/2014/main" id="{00000000-0008-0000-0000-0000E4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5" name="TextBox 4324">
          <a:extLst>
            <a:ext uri="{FF2B5EF4-FFF2-40B4-BE49-F238E27FC236}">
              <a16:creationId xmlns:a16="http://schemas.microsoft.com/office/drawing/2014/main" id="{00000000-0008-0000-0000-0000E5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6" name="TextBox 4325">
          <a:extLst>
            <a:ext uri="{FF2B5EF4-FFF2-40B4-BE49-F238E27FC236}">
              <a16:creationId xmlns:a16="http://schemas.microsoft.com/office/drawing/2014/main" id="{00000000-0008-0000-0000-0000E6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7" name="TextBox 4326">
          <a:extLst>
            <a:ext uri="{FF2B5EF4-FFF2-40B4-BE49-F238E27FC236}">
              <a16:creationId xmlns:a16="http://schemas.microsoft.com/office/drawing/2014/main" id="{00000000-0008-0000-0000-0000E7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8" name="TextBox 4327">
          <a:extLst>
            <a:ext uri="{FF2B5EF4-FFF2-40B4-BE49-F238E27FC236}">
              <a16:creationId xmlns:a16="http://schemas.microsoft.com/office/drawing/2014/main" id="{00000000-0008-0000-0000-0000E8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9" name="TextBox 4328">
          <a:extLst>
            <a:ext uri="{FF2B5EF4-FFF2-40B4-BE49-F238E27FC236}">
              <a16:creationId xmlns:a16="http://schemas.microsoft.com/office/drawing/2014/main" id="{00000000-0008-0000-0000-0000E9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0" name="TextBox 4329">
          <a:extLst>
            <a:ext uri="{FF2B5EF4-FFF2-40B4-BE49-F238E27FC236}">
              <a16:creationId xmlns:a16="http://schemas.microsoft.com/office/drawing/2014/main" id="{00000000-0008-0000-0000-0000EA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1" name="TextBox 4330">
          <a:extLst>
            <a:ext uri="{FF2B5EF4-FFF2-40B4-BE49-F238E27FC236}">
              <a16:creationId xmlns:a16="http://schemas.microsoft.com/office/drawing/2014/main" id="{00000000-0008-0000-0000-0000EB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2" name="TextBox 4331">
          <a:extLst>
            <a:ext uri="{FF2B5EF4-FFF2-40B4-BE49-F238E27FC236}">
              <a16:creationId xmlns:a16="http://schemas.microsoft.com/office/drawing/2014/main" id="{00000000-0008-0000-0000-0000EC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3" name="TextBox 4332">
          <a:extLst>
            <a:ext uri="{FF2B5EF4-FFF2-40B4-BE49-F238E27FC236}">
              <a16:creationId xmlns:a16="http://schemas.microsoft.com/office/drawing/2014/main" id="{00000000-0008-0000-0000-0000ED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4" name="TextBox 4333">
          <a:extLst>
            <a:ext uri="{FF2B5EF4-FFF2-40B4-BE49-F238E27FC236}">
              <a16:creationId xmlns:a16="http://schemas.microsoft.com/office/drawing/2014/main" id="{00000000-0008-0000-0000-0000EE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5" name="TextBox 4334">
          <a:extLst>
            <a:ext uri="{FF2B5EF4-FFF2-40B4-BE49-F238E27FC236}">
              <a16:creationId xmlns:a16="http://schemas.microsoft.com/office/drawing/2014/main" id="{00000000-0008-0000-0000-0000EF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6" name="TextBox 4335">
          <a:extLst>
            <a:ext uri="{FF2B5EF4-FFF2-40B4-BE49-F238E27FC236}">
              <a16:creationId xmlns:a16="http://schemas.microsoft.com/office/drawing/2014/main" id="{00000000-0008-0000-0000-0000F0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7" name="TextBox 4336">
          <a:extLst>
            <a:ext uri="{FF2B5EF4-FFF2-40B4-BE49-F238E27FC236}">
              <a16:creationId xmlns:a16="http://schemas.microsoft.com/office/drawing/2014/main" id="{00000000-0008-0000-0000-0000F1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8" name="TextBox 4337">
          <a:extLst>
            <a:ext uri="{FF2B5EF4-FFF2-40B4-BE49-F238E27FC236}">
              <a16:creationId xmlns:a16="http://schemas.microsoft.com/office/drawing/2014/main" id="{00000000-0008-0000-0000-0000F2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9" name="TextBox 4338">
          <a:extLst>
            <a:ext uri="{FF2B5EF4-FFF2-40B4-BE49-F238E27FC236}">
              <a16:creationId xmlns:a16="http://schemas.microsoft.com/office/drawing/2014/main" id="{00000000-0008-0000-0000-0000F3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0" name="TextBox 4339">
          <a:extLst>
            <a:ext uri="{FF2B5EF4-FFF2-40B4-BE49-F238E27FC236}">
              <a16:creationId xmlns:a16="http://schemas.microsoft.com/office/drawing/2014/main" id="{00000000-0008-0000-0000-0000F4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1" name="TextBox 4340">
          <a:extLst>
            <a:ext uri="{FF2B5EF4-FFF2-40B4-BE49-F238E27FC236}">
              <a16:creationId xmlns:a16="http://schemas.microsoft.com/office/drawing/2014/main" id="{00000000-0008-0000-0000-0000F5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2" name="TextBox 4341">
          <a:extLst>
            <a:ext uri="{FF2B5EF4-FFF2-40B4-BE49-F238E27FC236}">
              <a16:creationId xmlns:a16="http://schemas.microsoft.com/office/drawing/2014/main" id="{00000000-0008-0000-0000-0000F6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3" name="TextBox 4342">
          <a:extLst>
            <a:ext uri="{FF2B5EF4-FFF2-40B4-BE49-F238E27FC236}">
              <a16:creationId xmlns:a16="http://schemas.microsoft.com/office/drawing/2014/main" id="{00000000-0008-0000-0000-0000F7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4" name="TextBox 4343">
          <a:extLst>
            <a:ext uri="{FF2B5EF4-FFF2-40B4-BE49-F238E27FC236}">
              <a16:creationId xmlns:a16="http://schemas.microsoft.com/office/drawing/2014/main" id="{00000000-0008-0000-0000-0000F8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5" name="TextBox 4344">
          <a:extLst>
            <a:ext uri="{FF2B5EF4-FFF2-40B4-BE49-F238E27FC236}">
              <a16:creationId xmlns:a16="http://schemas.microsoft.com/office/drawing/2014/main" id="{00000000-0008-0000-0000-0000F9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6" name="TextBox 4345">
          <a:extLst>
            <a:ext uri="{FF2B5EF4-FFF2-40B4-BE49-F238E27FC236}">
              <a16:creationId xmlns:a16="http://schemas.microsoft.com/office/drawing/2014/main" id="{00000000-0008-0000-0000-0000FA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7" name="TextBox 4346">
          <a:extLst>
            <a:ext uri="{FF2B5EF4-FFF2-40B4-BE49-F238E27FC236}">
              <a16:creationId xmlns:a16="http://schemas.microsoft.com/office/drawing/2014/main" id="{00000000-0008-0000-0000-0000FB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8" name="TextBox 4347">
          <a:extLst>
            <a:ext uri="{FF2B5EF4-FFF2-40B4-BE49-F238E27FC236}">
              <a16:creationId xmlns:a16="http://schemas.microsoft.com/office/drawing/2014/main" id="{00000000-0008-0000-0000-0000FC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9" name="TextBox 4348">
          <a:extLst>
            <a:ext uri="{FF2B5EF4-FFF2-40B4-BE49-F238E27FC236}">
              <a16:creationId xmlns:a16="http://schemas.microsoft.com/office/drawing/2014/main" id="{00000000-0008-0000-0000-0000FD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0" name="TextBox 4349">
          <a:extLst>
            <a:ext uri="{FF2B5EF4-FFF2-40B4-BE49-F238E27FC236}">
              <a16:creationId xmlns:a16="http://schemas.microsoft.com/office/drawing/2014/main" id="{00000000-0008-0000-0000-0000FE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1" name="TextBox 4350">
          <a:extLst>
            <a:ext uri="{FF2B5EF4-FFF2-40B4-BE49-F238E27FC236}">
              <a16:creationId xmlns:a16="http://schemas.microsoft.com/office/drawing/2014/main" id="{00000000-0008-0000-0000-0000FF1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2" name="TextBox 4351">
          <a:extLst>
            <a:ext uri="{FF2B5EF4-FFF2-40B4-BE49-F238E27FC236}">
              <a16:creationId xmlns:a16="http://schemas.microsoft.com/office/drawing/2014/main" id="{00000000-0008-0000-0000-000000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3" name="TextBox 4352">
          <a:extLst>
            <a:ext uri="{FF2B5EF4-FFF2-40B4-BE49-F238E27FC236}">
              <a16:creationId xmlns:a16="http://schemas.microsoft.com/office/drawing/2014/main" id="{00000000-0008-0000-0000-000001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4" name="TextBox 4353">
          <a:extLst>
            <a:ext uri="{FF2B5EF4-FFF2-40B4-BE49-F238E27FC236}">
              <a16:creationId xmlns:a16="http://schemas.microsoft.com/office/drawing/2014/main" id="{00000000-0008-0000-0000-000002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5" name="TextBox 4354">
          <a:extLst>
            <a:ext uri="{FF2B5EF4-FFF2-40B4-BE49-F238E27FC236}">
              <a16:creationId xmlns:a16="http://schemas.microsoft.com/office/drawing/2014/main" id="{00000000-0008-0000-0000-000003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6" name="TextBox 4355">
          <a:extLst>
            <a:ext uri="{FF2B5EF4-FFF2-40B4-BE49-F238E27FC236}">
              <a16:creationId xmlns:a16="http://schemas.microsoft.com/office/drawing/2014/main" id="{00000000-0008-0000-0000-000004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7" name="TextBox 4356">
          <a:extLst>
            <a:ext uri="{FF2B5EF4-FFF2-40B4-BE49-F238E27FC236}">
              <a16:creationId xmlns:a16="http://schemas.microsoft.com/office/drawing/2014/main" id="{00000000-0008-0000-0000-000005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8" name="TextBox 4357">
          <a:extLst>
            <a:ext uri="{FF2B5EF4-FFF2-40B4-BE49-F238E27FC236}">
              <a16:creationId xmlns:a16="http://schemas.microsoft.com/office/drawing/2014/main" id="{00000000-0008-0000-0000-000006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9" name="TextBox 4358">
          <a:extLst>
            <a:ext uri="{FF2B5EF4-FFF2-40B4-BE49-F238E27FC236}">
              <a16:creationId xmlns:a16="http://schemas.microsoft.com/office/drawing/2014/main" id="{00000000-0008-0000-0000-000007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0" name="TextBox 4359">
          <a:extLst>
            <a:ext uri="{FF2B5EF4-FFF2-40B4-BE49-F238E27FC236}">
              <a16:creationId xmlns:a16="http://schemas.microsoft.com/office/drawing/2014/main" id="{00000000-0008-0000-0000-000008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1" name="TextBox 4360">
          <a:extLst>
            <a:ext uri="{FF2B5EF4-FFF2-40B4-BE49-F238E27FC236}">
              <a16:creationId xmlns:a16="http://schemas.microsoft.com/office/drawing/2014/main" id="{00000000-0008-0000-0000-000009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2" name="TextBox 4361">
          <a:extLst>
            <a:ext uri="{FF2B5EF4-FFF2-40B4-BE49-F238E27FC236}">
              <a16:creationId xmlns:a16="http://schemas.microsoft.com/office/drawing/2014/main" id="{00000000-0008-0000-0000-00000A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3" name="TextBox 4362">
          <a:extLst>
            <a:ext uri="{FF2B5EF4-FFF2-40B4-BE49-F238E27FC236}">
              <a16:creationId xmlns:a16="http://schemas.microsoft.com/office/drawing/2014/main" id="{00000000-0008-0000-0000-00000B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4" name="TextBox 4363">
          <a:extLst>
            <a:ext uri="{FF2B5EF4-FFF2-40B4-BE49-F238E27FC236}">
              <a16:creationId xmlns:a16="http://schemas.microsoft.com/office/drawing/2014/main" id="{00000000-0008-0000-0000-00000C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5" name="TextBox 4364">
          <a:extLst>
            <a:ext uri="{FF2B5EF4-FFF2-40B4-BE49-F238E27FC236}">
              <a16:creationId xmlns:a16="http://schemas.microsoft.com/office/drawing/2014/main" id="{00000000-0008-0000-0000-00000D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6" name="TextBox 4365">
          <a:extLst>
            <a:ext uri="{FF2B5EF4-FFF2-40B4-BE49-F238E27FC236}">
              <a16:creationId xmlns:a16="http://schemas.microsoft.com/office/drawing/2014/main" id="{00000000-0008-0000-0000-00000E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7" name="TextBox 4366">
          <a:extLst>
            <a:ext uri="{FF2B5EF4-FFF2-40B4-BE49-F238E27FC236}">
              <a16:creationId xmlns:a16="http://schemas.microsoft.com/office/drawing/2014/main" id="{00000000-0008-0000-0000-00000F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8" name="TextBox 4367">
          <a:extLst>
            <a:ext uri="{FF2B5EF4-FFF2-40B4-BE49-F238E27FC236}">
              <a16:creationId xmlns:a16="http://schemas.microsoft.com/office/drawing/2014/main" id="{00000000-0008-0000-0000-000010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9" name="TextBox 4368">
          <a:extLst>
            <a:ext uri="{FF2B5EF4-FFF2-40B4-BE49-F238E27FC236}">
              <a16:creationId xmlns:a16="http://schemas.microsoft.com/office/drawing/2014/main" id="{00000000-0008-0000-0000-000011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0" name="TextBox 4369">
          <a:extLst>
            <a:ext uri="{FF2B5EF4-FFF2-40B4-BE49-F238E27FC236}">
              <a16:creationId xmlns:a16="http://schemas.microsoft.com/office/drawing/2014/main" id="{00000000-0008-0000-0000-000012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1" name="TextBox 4370">
          <a:extLst>
            <a:ext uri="{FF2B5EF4-FFF2-40B4-BE49-F238E27FC236}">
              <a16:creationId xmlns:a16="http://schemas.microsoft.com/office/drawing/2014/main" id="{00000000-0008-0000-0000-000013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2" name="TextBox 4371">
          <a:extLst>
            <a:ext uri="{FF2B5EF4-FFF2-40B4-BE49-F238E27FC236}">
              <a16:creationId xmlns:a16="http://schemas.microsoft.com/office/drawing/2014/main" id="{00000000-0008-0000-0000-000014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3" name="TextBox 4372">
          <a:extLst>
            <a:ext uri="{FF2B5EF4-FFF2-40B4-BE49-F238E27FC236}">
              <a16:creationId xmlns:a16="http://schemas.microsoft.com/office/drawing/2014/main" id="{00000000-0008-0000-0000-000015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4" name="TextBox 4373">
          <a:extLst>
            <a:ext uri="{FF2B5EF4-FFF2-40B4-BE49-F238E27FC236}">
              <a16:creationId xmlns:a16="http://schemas.microsoft.com/office/drawing/2014/main" id="{00000000-0008-0000-0000-000016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5" name="TextBox 4374">
          <a:extLst>
            <a:ext uri="{FF2B5EF4-FFF2-40B4-BE49-F238E27FC236}">
              <a16:creationId xmlns:a16="http://schemas.microsoft.com/office/drawing/2014/main" id="{00000000-0008-0000-0000-000017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6" name="TextBox 4375">
          <a:extLst>
            <a:ext uri="{FF2B5EF4-FFF2-40B4-BE49-F238E27FC236}">
              <a16:creationId xmlns:a16="http://schemas.microsoft.com/office/drawing/2014/main" id="{00000000-0008-0000-0000-000018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7" name="TextBox 4376">
          <a:extLst>
            <a:ext uri="{FF2B5EF4-FFF2-40B4-BE49-F238E27FC236}">
              <a16:creationId xmlns:a16="http://schemas.microsoft.com/office/drawing/2014/main" id="{00000000-0008-0000-0000-000019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8" name="TextBox 4377">
          <a:extLst>
            <a:ext uri="{FF2B5EF4-FFF2-40B4-BE49-F238E27FC236}">
              <a16:creationId xmlns:a16="http://schemas.microsoft.com/office/drawing/2014/main" id="{00000000-0008-0000-0000-00001A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9" name="TextBox 4378">
          <a:extLst>
            <a:ext uri="{FF2B5EF4-FFF2-40B4-BE49-F238E27FC236}">
              <a16:creationId xmlns:a16="http://schemas.microsoft.com/office/drawing/2014/main" id="{00000000-0008-0000-0000-00001B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0" name="TextBox 4379">
          <a:extLst>
            <a:ext uri="{FF2B5EF4-FFF2-40B4-BE49-F238E27FC236}">
              <a16:creationId xmlns:a16="http://schemas.microsoft.com/office/drawing/2014/main" id="{00000000-0008-0000-0000-00001C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1" name="TextBox 4380">
          <a:extLst>
            <a:ext uri="{FF2B5EF4-FFF2-40B4-BE49-F238E27FC236}">
              <a16:creationId xmlns:a16="http://schemas.microsoft.com/office/drawing/2014/main" id="{00000000-0008-0000-0000-00001D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2" name="TextBox 4381">
          <a:extLst>
            <a:ext uri="{FF2B5EF4-FFF2-40B4-BE49-F238E27FC236}">
              <a16:creationId xmlns:a16="http://schemas.microsoft.com/office/drawing/2014/main" id="{00000000-0008-0000-0000-00001E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3" name="TextBox 4382">
          <a:extLst>
            <a:ext uri="{FF2B5EF4-FFF2-40B4-BE49-F238E27FC236}">
              <a16:creationId xmlns:a16="http://schemas.microsoft.com/office/drawing/2014/main" id="{00000000-0008-0000-0000-00001F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4" name="TextBox 4383">
          <a:extLst>
            <a:ext uri="{FF2B5EF4-FFF2-40B4-BE49-F238E27FC236}">
              <a16:creationId xmlns:a16="http://schemas.microsoft.com/office/drawing/2014/main" id="{00000000-0008-0000-0000-000020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5" name="TextBox 4384">
          <a:extLst>
            <a:ext uri="{FF2B5EF4-FFF2-40B4-BE49-F238E27FC236}">
              <a16:creationId xmlns:a16="http://schemas.microsoft.com/office/drawing/2014/main" id="{00000000-0008-0000-0000-000021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6" name="TextBox 4385">
          <a:extLst>
            <a:ext uri="{FF2B5EF4-FFF2-40B4-BE49-F238E27FC236}">
              <a16:creationId xmlns:a16="http://schemas.microsoft.com/office/drawing/2014/main" id="{00000000-0008-0000-0000-000022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7" name="TextBox 4386">
          <a:extLst>
            <a:ext uri="{FF2B5EF4-FFF2-40B4-BE49-F238E27FC236}">
              <a16:creationId xmlns:a16="http://schemas.microsoft.com/office/drawing/2014/main" id="{00000000-0008-0000-0000-000023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8" name="TextBox 4387">
          <a:extLst>
            <a:ext uri="{FF2B5EF4-FFF2-40B4-BE49-F238E27FC236}">
              <a16:creationId xmlns:a16="http://schemas.microsoft.com/office/drawing/2014/main" id="{00000000-0008-0000-0000-000024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9" name="TextBox 4388">
          <a:extLst>
            <a:ext uri="{FF2B5EF4-FFF2-40B4-BE49-F238E27FC236}">
              <a16:creationId xmlns:a16="http://schemas.microsoft.com/office/drawing/2014/main" id="{00000000-0008-0000-0000-000025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0" name="TextBox 4389">
          <a:extLst>
            <a:ext uri="{FF2B5EF4-FFF2-40B4-BE49-F238E27FC236}">
              <a16:creationId xmlns:a16="http://schemas.microsoft.com/office/drawing/2014/main" id="{00000000-0008-0000-0000-000026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1" name="TextBox 4390">
          <a:extLst>
            <a:ext uri="{FF2B5EF4-FFF2-40B4-BE49-F238E27FC236}">
              <a16:creationId xmlns:a16="http://schemas.microsoft.com/office/drawing/2014/main" id="{00000000-0008-0000-0000-000027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2" name="TextBox 4391">
          <a:extLst>
            <a:ext uri="{FF2B5EF4-FFF2-40B4-BE49-F238E27FC236}">
              <a16:creationId xmlns:a16="http://schemas.microsoft.com/office/drawing/2014/main" id="{00000000-0008-0000-0000-000028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3" name="TextBox 4392">
          <a:extLst>
            <a:ext uri="{FF2B5EF4-FFF2-40B4-BE49-F238E27FC236}">
              <a16:creationId xmlns:a16="http://schemas.microsoft.com/office/drawing/2014/main" id="{00000000-0008-0000-0000-000029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4" name="TextBox 4393">
          <a:extLst>
            <a:ext uri="{FF2B5EF4-FFF2-40B4-BE49-F238E27FC236}">
              <a16:creationId xmlns:a16="http://schemas.microsoft.com/office/drawing/2014/main" id="{00000000-0008-0000-0000-00002A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5" name="TextBox 4394">
          <a:extLst>
            <a:ext uri="{FF2B5EF4-FFF2-40B4-BE49-F238E27FC236}">
              <a16:creationId xmlns:a16="http://schemas.microsoft.com/office/drawing/2014/main" id="{00000000-0008-0000-0000-00002B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6" name="TextBox 4395">
          <a:extLst>
            <a:ext uri="{FF2B5EF4-FFF2-40B4-BE49-F238E27FC236}">
              <a16:creationId xmlns:a16="http://schemas.microsoft.com/office/drawing/2014/main" id="{00000000-0008-0000-0000-00002C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7" name="TextBox 4396">
          <a:extLst>
            <a:ext uri="{FF2B5EF4-FFF2-40B4-BE49-F238E27FC236}">
              <a16:creationId xmlns:a16="http://schemas.microsoft.com/office/drawing/2014/main" id="{00000000-0008-0000-0000-00002D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8" name="TextBox 4397">
          <a:extLst>
            <a:ext uri="{FF2B5EF4-FFF2-40B4-BE49-F238E27FC236}">
              <a16:creationId xmlns:a16="http://schemas.microsoft.com/office/drawing/2014/main" id="{00000000-0008-0000-0000-00002E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9" name="TextBox 4398">
          <a:extLst>
            <a:ext uri="{FF2B5EF4-FFF2-40B4-BE49-F238E27FC236}">
              <a16:creationId xmlns:a16="http://schemas.microsoft.com/office/drawing/2014/main" id="{00000000-0008-0000-0000-00002F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400" name="TextBox 4399">
          <a:extLst>
            <a:ext uri="{FF2B5EF4-FFF2-40B4-BE49-F238E27FC236}">
              <a16:creationId xmlns:a16="http://schemas.microsoft.com/office/drawing/2014/main" id="{00000000-0008-0000-0000-000030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401" name="TextBox 4400">
          <a:extLst>
            <a:ext uri="{FF2B5EF4-FFF2-40B4-BE49-F238E27FC236}">
              <a16:creationId xmlns:a16="http://schemas.microsoft.com/office/drawing/2014/main" id="{00000000-0008-0000-0000-0000311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02" name="TextBox 4401">
          <a:extLst>
            <a:ext uri="{FF2B5EF4-FFF2-40B4-BE49-F238E27FC236}">
              <a16:creationId xmlns:a16="http://schemas.microsoft.com/office/drawing/2014/main" id="{00000000-0008-0000-0000-000032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03" name="TextBox 4402">
          <a:extLst>
            <a:ext uri="{FF2B5EF4-FFF2-40B4-BE49-F238E27FC236}">
              <a16:creationId xmlns:a16="http://schemas.microsoft.com/office/drawing/2014/main" id="{00000000-0008-0000-0000-000033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04" name="TextBox 4403">
          <a:extLst>
            <a:ext uri="{FF2B5EF4-FFF2-40B4-BE49-F238E27FC236}">
              <a16:creationId xmlns:a16="http://schemas.microsoft.com/office/drawing/2014/main" id="{00000000-0008-0000-0000-000034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05" name="TextBox 4404">
          <a:extLst>
            <a:ext uri="{FF2B5EF4-FFF2-40B4-BE49-F238E27FC236}">
              <a16:creationId xmlns:a16="http://schemas.microsoft.com/office/drawing/2014/main" id="{00000000-0008-0000-0000-000035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06" name="TextBox 4405">
          <a:extLst>
            <a:ext uri="{FF2B5EF4-FFF2-40B4-BE49-F238E27FC236}">
              <a16:creationId xmlns:a16="http://schemas.microsoft.com/office/drawing/2014/main" id="{00000000-0008-0000-0000-000036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07" name="TextBox 4406">
          <a:extLst>
            <a:ext uri="{FF2B5EF4-FFF2-40B4-BE49-F238E27FC236}">
              <a16:creationId xmlns:a16="http://schemas.microsoft.com/office/drawing/2014/main" id="{00000000-0008-0000-0000-000037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08" name="TextBox 4407">
          <a:extLst>
            <a:ext uri="{FF2B5EF4-FFF2-40B4-BE49-F238E27FC236}">
              <a16:creationId xmlns:a16="http://schemas.microsoft.com/office/drawing/2014/main" id="{00000000-0008-0000-0000-000038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09" name="TextBox 4408">
          <a:extLst>
            <a:ext uri="{FF2B5EF4-FFF2-40B4-BE49-F238E27FC236}">
              <a16:creationId xmlns:a16="http://schemas.microsoft.com/office/drawing/2014/main" id="{00000000-0008-0000-0000-000039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0" name="TextBox 4409">
          <a:extLst>
            <a:ext uri="{FF2B5EF4-FFF2-40B4-BE49-F238E27FC236}">
              <a16:creationId xmlns:a16="http://schemas.microsoft.com/office/drawing/2014/main" id="{00000000-0008-0000-0000-00003A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1" name="TextBox 4410">
          <a:extLst>
            <a:ext uri="{FF2B5EF4-FFF2-40B4-BE49-F238E27FC236}">
              <a16:creationId xmlns:a16="http://schemas.microsoft.com/office/drawing/2014/main" id="{00000000-0008-0000-0000-00003B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2" name="TextBox 4411">
          <a:extLst>
            <a:ext uri="{FF2B5EF4-FFF2-40B4-BE49-F238E27FC236}">
              <a16:creationId xmlns:a16="http://schemas.microsoft.com/office/drawing/2014/main" id="{00000000-0008-0000-0000-00003C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3" name="TextBox 4412">
          <a:extLst>
            <a:ext uri="{FF2B5EF4-FFF2-40B4-BE49-F238E27FC236}">
              <a16:creationId xmlns:a16="http://schemas.microsoft.com/office/drawing/2014/main" id="{00000000-0008-0000-0000-00003D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4" name="TextBox 4413">
          <a:extLst>
            <a:ext uri="{FF2B5EF4-FFF2-40B4-BE49-F238E27FC236}">
              <a16:creationId xmlns:a16="http://schemas.microsoft.com/office/drawing/2014/main" id="{00000000-0008-0000-0000-00003E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5" name="TextBox 4414">
          <a:extLst>
            <a:ext uri="{FF2B5EF4-FFF2-40B4-BE49-F238E27FC236}">
              <a16:creationId xmlns:a16="http://schemas.microsoft.com/office/drawing/2014/main" id="{00000000-0008-0000-0000-00003F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6" name="TextBox 4415">
          <a:extLst>
            <a:ext uri="{FF2B5EF4-FFF2-40B4-BE49-F238E27FC236}">
              <a16:creationId xmlns:a16="http://schemas.microsoft.com/office/drawing/2014/main" id="{00000000-0008-0000-0000-000040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7" name="TextBox 4416">
          <a:extLst>
            <a:ext uri="{FF2B5EF4-FFF2-40B4-BE49-F238E27FC236}">
              <a16:creationId xmlns:a16="http://schemas.microsoft.com/office/drawing/2014/main" id="{00000000-0008-0000-0000-000041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8" name="TextBox 4417">
          <a:extLst>
            <a:ext uri="{FF2B5EF4-FFF2-40B4-BE49-F238E27FC236}">
              <a16:creationId xmlns:a16="http://schemas.microsoft.com/office/drawing/2014/main" id="{00000000-0008-0000-0000-000042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9" name="TextBox 4418">
          <a:extLst>
            <a:ext uri="{FF2B5EF4-FFF2-40B4-BE49-F238E27FC236}">
              <a16:creationId xmlns:a16="http://schemas.microsoft.com/office/drawing/2014/main" id="{00000000-0008-0000-0000-000043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0" name="TextBox 4419">
          <a:extLst>
            <a:ext uri="{FF2B5EF4-FFF2-40B4-BE49-F238E27FC236}">
              <a16:creationId xmlns:a16="http://schemas.microsoft.com/office/drawing/2014/main" id="{00000000-0008-0000-0000-000044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1" name="TextBox 4420">
          <a:extLst>
            <a:ext uri="{FF2B5EF4-FFF2-40B4-BE49-F238E27FC236}">
              <a16:creationId xmlns:a16="http://schemas.microsoft.com/office/drawing/2014/main" id="{00000000-0008-0000-0000-000045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2" name="TextBox 4421">
          <a:extLst>
            <a:ext uri="{FF2B5EF4-FFF2-40B4-BE49-F238E27FC236}">
              <a16:creationId xmlns:a16="http://schemas.microsoft.com/office/drawing/2014/main" id="{00000000-0008-0000-0000-000046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3" name="TextBox 4422">
          <a:extLst>
            <a:ext uri="{FF2B5EF4-FFF2-40B4-BE49-F238E27FC236}">
              <a16:creationId xmlns:a16="http://schemas.microsoft.com/office/drawing/2014/main" id="{00000000-0008-0000-0000-000047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4" name="TextBox 4423">
          <a:extLst>
            <a:ext uri="{FF2B5EF4-FFF2-40B4-BE49-F238E27FC236}">
              <a16:creationId xmlns:a16="http://schemas.microsoft.com/office/drawing/2014/main" id="{00000000-0008-0000-0000-000048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5" name="TextBox 4424">
          <a:extLst>
            <a:ext uri="{FF2B5EF4-FFF2-40B4-BE49-F238E27FC236}">
              <a16:creationId xmlns:a16="http://schemas.microsoft.com/office/drawing/2014/main" id="{00000000-0008-0000-0000-000049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6" name="TextBox 4425">
          <a:extLst>
            <a:ext uri="{FF2B5EF4-FFF2-40B4-BE49-F238E27FC236}">
              <a16:creationId xmlns:a16="http://schemas.microsoft.com/office/drawing/2014/main" id="{00000000-0008-0000-0000-00004A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7" name="TextBox 4426">
          <a:extLst>
            <a:ext uri="{FF2B5EF4-FFF2-40B4-BE49-F238E27FC236}">
              <a16:creationId xmlns:a16="http://schemas.microsoft.com/office/drawing/2014/main" id="{00000000-0008-0000-0000-00004B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8" name="TextBox 4427">
          <a:extLst>
            <a:ext uri="{FF2B5EF4-FFF2-40B4-BE49-F238E27FC236}">
              <a16:creationId xmlns:a16="http://schemas.microsoft.com/office/drawing/2014/main" id="{00000000-0008-0000-0000-00004C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9" name="TextBox 4428">
          <a:extLst>
            <a:ext uri="{FF2B5EF4-FFF2-40B4-BE49-F238E27FC236}">
              <a16:creationId xmlns:a16="http://schemas.microsoft.com/office/drawing/2014/main" id="{00000000-0008-0000-0000-00004D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0" name="TextBox 4429">
          <a:extLst>
            <a:ext uri="{FF2B5EF4-FFF2-40B4-BE49-F238E27FC236}">
              <a16:creationId xmlns:a16="http://schemas.microsoft.com/office/drawing/2014/main" id="{00000000-0008-0000-0000-00004E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1" name="TextBox 4430">
          <a:extLst>
            <a:ext uri="{FF2B5EF4-FFF2-40B4-BE49-F238E27FC236}">
              <a16:creationId xmlns:a16="http://schemas.microsoft.com/office/drawing/2014/main" id="{00000000-0008-0000-0000-00004F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2" name="TextBox 4431">
          <a:extLst>
            <a:ext uri="{FF2B5EF4-FFF2-40B4-BE49-F238E27FC236}">
              <a16:creationId xmlns:a16="http://schemas.microsoft.com/office/drawing/2014/main" id="{00000000-0008-0000-0000-000050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3" name="TextBox 4432">
          <a:extLst>
            <a:ext uri="{FF2B5EF4-FFF2-40B4-BE49-F238E27FC236}">
              <a16:creationId xmlns:a16="http://schemas.microsoft.com/office/drawing/2014/main" id="{00000000-0008-0000-0000-000051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4" name="TextBox 4433">
          <a:extLst>
            <a:ext uri="{FF2B5EF4-FFF2-40B4-BE49-F238E27FC236}">
              <a16:creationId xmlns:a16="http://schemas.microsoft.com/office/drawing/2014/main" id="{00000000-0008-0000-0000-000052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5" name="TextBox 4434">
          <a:extLst>
            <a:ext uri="{FF2B5EF4-FFF2-40B4-BE49-F238E27FC236}">
              <a16:creationId xmlns:a16="http://schemas.microsoft.com/office/drawing/2014/main" id="{00000000-0008-0000-0000-000053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6" name="TextBox 4435">
          <a:extLst>
            <a:ext uri="{FF2B5EF4-FFF2-40B4-BE49-F238E27FC236}">
              <a16:creationId xmlns:a16="http://schemas.microsoft.com/office/drawing/2014/main" id="{00000000-0008-0000-0000-000054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7" name="TextBox 4436">
          <a:extLst>
            <a:ext uri="{FF2B5EF4-FFF2-40B4-BE49-F238E27FC236}">
              <a16:creationId xmlns:a16="http://schemas.microsoft.com/office/drawing/2014/main" id="{00000000-0008-0000-0000-000055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8" name="TextBox 4437">
          <a:extLst>
            <a:ext uri="{FF2B5EF4-FFF2-40B4-BE49-F238E27FC236}">
              <a16:creationId xmlns:a16="http://schemas.microsoft.com/office/drawing/2014/main" id="{00000000-0008-0000-0000-000056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9" name="TextBox 4438">
          <a:extLst>
            <a:ext uri="{FF2B5EF4-FFF2-40B4-BE49-F238E27FC236}">
              <a16:creationId xmlns:a16="http://schemas.microsoft.com/office/drawing/2014/main" id="{00000000-0008-0000-0000-000057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0" name="TextBox 4439">
          <a:extLst>
            <a:ext uri="{FF2B5EF4-FFF2-40B4-BE49-F238E27FC236}">
              <a16:creationId xmlns:a16="http://schemas.microsoft.com/office/drawing/2014/main" id="{00000000-0008-0000-0000-000058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1" name="TextBox 4440">
          <a:extLst>
            <a:ext uri="{FF2B5EF4-FFF2-40B4-BE49-F238E27FC236}">
              <a16:creationId xmlns:a16="http://schemas.microsoft.com/office/drawing/2014/main" id="{00000000-0008-0000-0000-000059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2" name="TextBox 4441">
          <a:extLst>
            <a:ext uri="{FF2B5EF4-FFF2-40B4-BE49-F238E27FC236}">
              <a16:creationId xmlns:a16="http://schemas.microsoft.com/office/drawing/2014/main" id="{00000000-0008-0000-0000-00005A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3" name="TextBox 4442">
          <a:extLst>
            <a:ext uri="{FF2B5EF4-FFF2-40B4-BE49-F238E27FC236}">
              <a16:creationId xmlns:a16="http://schemas.microsoft.com/office/drawing/2014/main" id="{00000000-0008-0000-0000-00005B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4" name="TextBox 4443">
          <a:extLst>
            <a:ext uri="{FF2B5EF4-FFF2-40B4-BE49-F238E27FC236}">
              <a16:creationId xmlns:a16="http://schemas.microsoft.com/office/drawing/2014/main" id="{00000000-0008-0000-0000-00005C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5" name="TextBox 4444">
          <a:extLst>
            <a:ext uri="{FF2B5EF4-FFF2-40B4-BE49-F238E27FC236}">
              <a16:creationId xmlns:a16="http://schemas.microsoft.com/office/drawing/2014/main" id="{00000000-0008-0000-0000-00005D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6" name="TextBox 4445">
          <a:extLst>
            <a:ext uri="{FF2B5EF4-FFF2-40B4-BE49-F238E27FC236}">
              <a16:creationId xmlns:a16="http://schemas.microsoft.com/office/drawing/2014/main" id="{00000000-0008-0000-0000-00005E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7" name="TextBox 4446">
          <a:extLst>
            <a:ext uri="{FF2B5EF4-FFF2-40B4-BE49-F238E27FC236}">
              <a16:creationId xmlns:a16="http://schemas.microsoft.com/office/drawing/2014/main" id="{00000000-0008-0000-0000-00005F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8" name="TextBox 4447">
          <a:extLst>
            <a:ext uri="{FF2B5EF4-FFF2-40B4-BE49-F238E27FC236}">
              <a16:creationId xmlns:a16="http://schemas.microsoft.com/office/drawing/2014/main" id="{00000000-0008-0000-0000-000060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9" name="TextBox 4448">
          <a:extLst>
            <a:ext uri="{FF2B5EF4-FFF2-40B4-BE49-F238E27FC236}">
              <a16:creationId xmlns:a16="http://schemas.microsoft.com/office/drawing/2014/main" id="{00000000-0008-0000-0000-000061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0" name="TextBox 4449">
          <a:extLst>
            <a:ext uri="{FF2B5EF4-FFF2-40B4-BE49-F238E27FC236}">
              <a16:creationId xmlns:a16="http://schemas.microsoft.com/office/drawing/2014/main" id="{00000000-0008-0000-0000-000062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1" name="TextBox 4450">
          <a:extLst>
            <a:ext uri="{FF2B5EF4-FFF2-40B4-BE49-F238E27FC236}">
              <a16:creationId xmlns:a16="http://schemas.microsoft.com/office/drawing/2014/main" id="{00000000-0008-0000-0000-000063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2" name="TextBox 4451">
          <a:extLst>
            <a:ext uri="{FF2B5EF4-FFF2-40B4-BE49-F238E27FC236}">
              <a16:creationId xmlns:a16="http://schemas.microsoft.com/office/drawing/2014/main" id="{00000000-0008-0000-0000-000064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3" name="TextBox 4452">
          <a:extLst>
            <a:ext uri="{FF2B5EF4-FFF2-40B4-BE49-F238E27FC236}">
              <a16:creationId xmlns:a16="http://schemas.microsoft.com/office/drawing/2014/main" id="{00000000-0008-0000-0000-000065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4" name="TextBox 4453">
          <a:extLst>
            <a:ext uri="{FF2B5EF4-FFF2-40B4-BE49-F238E27FC236}">
              <a16:creationId xmlns:a16="http://schemas.microsoft.com/office/drawing/2014/main" id="{00000000-0008-0000-0000-000066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5" name="TextBox 4454">
          <a:extLst>
            <a:ext uri="{FF2B5EF4-FFF2-40B4-BE49-F238E27FC236}">
              <a16:creationId xmlns:a16="http://schemas.microsoft.com/office/drawing/2014/main" id="{00000000-0008-0000-0000-000067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6" name="TextBox 4455">
          <a:extLst>
            <a:ext uri="{FF2B5EF4-FFF2-40B4-BE49-F238E27FC236}">
              <a16:creationId xmlns:a16="http://schemas.microsoft.com/office/drawing/2014/main" id="{00000000-0008-0000-0000-000068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7" name="TextBox 4456">
          <a:extLst>
            <a:ext uri="{FF2B5EF4-FFF2-40B4-BE49-F238E27FC236}">
              <a16:creationId xmlns:a16="http://schemas.microsoft.com/office/drawing/2014/main" id="{00000000-0008-0000-0000-000069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8" name="TextBox 4457">
          <a:extLst>
            <a:ext uri="{FF2B5EF4-FFF2-40B4-BE49-F238E27FC236}">
              <a16:creationId xmlns:a16="http://schemas.microsoft.com/office/drawing/2014/main" id="{00000000-0008-0000-0000-00006A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9" name="TextBox 4458">
          <a:extLst>
            <a:ext uri="{FF2B5EF4-FFF2-40B4-BE49-F238E27FC236}">
              <a16:creationId xmlns:a16="http://schemas.microsoft.com/office/drawing/2014/main" id="{00000000-0008-0000-0000-00006B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0" name="TextBox 4459">
          <a:extLst>
            <a:ext uri="{FF2B5EF4-FFF2-40B4-BE49-F238E27FC236}">
              <a16:creationId xmlns:a16="http://schemas.microsoft.com/office/drawing/2014/main" id="{00000000-0008-0000-0000-00006C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1" name="TextBox 4460">
          <a:extLst>
            <a:ext uri="{FF2B5EF4-FFF2-40B4-BE49-F238E27FC236}">
              <a16:creationId xmlns:a16="http://schemas.microsoft.com/office/drawing/2014/main" id="{00000000-0008-0000-0000-00006D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2" name="TextBox 4461">
          <a:extLst>
            <a:ext uri="{FF2B5EF4-FFF2-40B4-BE49-F238E27FC236}">
              <a16:creationId xmlns:a16="http://schemas.microsoft.com/office/drawing/2014/main" id="{00000000-0008-0000-0000-00006E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3" name="TextBox 4462">
          <a:extLst>
            <a:ext uri="{FF2B5EF4-FFF2-40B4-BE49-F238E27FC236}">
              <a16:creationId xmlns:a16="http://schemas.microsoft.com/office/drawing/2014/main" id="{00000000-0008-0000-0000-00006F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4" name="TextBox 4463">
          <a:extLst>
            <a:ext uri="{FF2B5EF4-FFF2-40B4-BE49-F238E27FC236}">
              <a16:creationId xmlns:a16="http://schemas.microsoft.com/office/drawing/2014/main" id="{00000000-0008-0000-0000-000070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5" name="TextBox 4464">
          <a:extLst>
            <a:ext uri="{FF2B5EF4-FFF2-40B4-BE49-F238E27FC236}">
              <a16:creationId xmlns:a16="http://schemas.microsoft.com/office/drawing/2014/main" id="{00000000-0008-0000-0000-000071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6" name="TextBox 4465">
          <a:extLst>
            <a:ext uri="{FF2B5EF4-FFF2-40B4-BE49-F238E27FC236}">
              <a16:creationId xmlns:a16="http://schemas.microsoft.com/office/drawing/2014/main" id="{00000000-0008-0000-0000-000072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7" name="TextBox 4466">
          <a:extLst>
            <a:ext uri="{FF2B5EF4-FFF2-40B4-BE49-F238E27FC236}">
              <a16:creationId xmlns:a16="http://schemas.microsoft.com/office/drawing/2014/main" id="{00000000-0008-0000-0000-000073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8" name="TextBox 4467">
          <a:extLst>
            <a:ext uri="{FF2B5EF4-FFF2-40B4-BE49-F238E27FC236}">
              <a16:creationId xmlns:a16="http://schemas.microsoft.com/office/drawing/2014/main" id="{00000000-0008-0000-0000-000074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9" name="TextBox 4468">
          <a:extLst>
            <a:ext uri="{FF2B5EF4-FFF2-40B4-BE49-F238E27FC236}">
              <a16:creationId xmlns:a16="http://schemas.microsoft.com/office/drawing/2014/main" id="{00000000-0008-0000-0000-000075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0" name="TextBox 4469">
          <a:extLst>
            <a:ext uri="{FF2B5EF4-FFF2-40B4-BE49-F238E27FC236}">
              <a16:creationId xmlns:a16="http://schemas.microsoft.com/office/drawing/2014/main" id="{00000000-0008-0000-0000-000076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1" name="TextBox 4470">
          <a:extLst>
            <a:ext uri="{FF2B5EF4-FFF2-40B4-BE49-F238E27FC236}">
              <a16:creationId xmlns:a16="http://schemas.microsoft.com/office/drawing/2014/main" id="{00000000-0008-0000-0000-000077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2" name="TextBox 4471">
          <a:extLst>
            <a:ext uri="{FF2B5EF4-FFF2-40B4-BE49-F238E27FC236}">
              <a16:creationId xmlns:a16="http://schemas.microsoft.com/office/drawing/2014/main" id="{00000000-0008-0000-0000-000078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3" name="TextBox 4472">
          <a:extLst>
            <a:ext uri="{FF2B5EF4-FFF2-40B4-BE49-F238E27FC236}">
              <a16:creationId xmlns:a16="http://schemas.microsoft.com/office/drawing/2014/main" id="{00000000-0008-0000-0000-000079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4" name="TextBox 4473">
          <a:extLst>
            <a:ext uri="{FF2B5EF4-FFF2-40B4-BE49-F238E27FC236}">
              <a16:creationId xmlns:a16="http://schemas.microsoft.com/office/drawing/2014/main" id="{00000000-0008-0000-0000-00007A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5" name="TextBox 4474">
          <a:extLst>
            <a:ext uri="{FF2B5EF4-FFF2-40B4-BE49-F238E27FC236}">
              <a16:creationId xmlns:a16="http://schemas.microsoft.com/office/drawing/2014/main" id="{00000000-0008-0000-0000-00007B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6" name="TextBox 4475">
          <a:extLst>
            <a:ext uri="{FF2B5EF4-FFF2-40B4-BE49-F238E27FC236}">
              <a16:creationId xmlns:a16="http://schemas.microsoft.com/office/drawing/2014/main" id="{00000000-0008-0000-0000-00007C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7" name="TextBox 4476">
          <a:extLst>
            <a:ext uri="{FF2B5EF4-FFF2-40B4-BE49-F238E27FC236}">
              <a16:creationId xmlns:a16="http://schemas.microsoft.com/office/drawing/2014/main" id="{00000000-0008-0000-0000-00007D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8" name="TextBox 4477">
          <a:extLst>
            <a:ext uri="{FF2B5EF4-FFF2-40B4-BE49-F238E27FC236}">
              <a16:creationId xmlns:a16="http://schemas.microsoft.com/office/drawing/2014/main" id="{00000000-0008-0000-0000-00007E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9" name="TextBox 4478">
          <a:extLst>
            <a:ext uri="{FF2B5EF4-FFF2-40B4-BE49-F238E27FC236}">
              <a16:creationId xmlns:a16="http://schemas.microsoft.com/office/drawing/2014/main" id="{00000000-0008-0000-0000-00007F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0" name="TextBox 4479">
          <a:extLst>
            <a:ext uri="{FF2B5EF4-FFF2-40B4-BE49-F238E27FC236}">
              <a16:creationId xmlns:a16="http://schemas.microsoft.com/office/drawing/2014/main" id="{00000000-0008-0000-0000-000080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1" name="TextBox 4480">
          <a:extLst>
            <a:ext uri="{FF2B5EF4-FFF2-40B4-BE49-F238E27FC236}">
              <a16:creationId xmlns:a16="http://schemas.microsoft.com/office/drawing/2014/main" id="{00000000-0008-0000-0000-000081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2" name="TextBox 4481">
          <a:extLst>
            <a:ext uri="{FF2B5EF4-FFF2-40B4-BE49-F238E27FC236}">
              <a16:creationId xmlns:a16="http://schemas.microsoft.com/office/drawing/2014/main" id="{00000000-0008-0000-0000-000082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3" name="TextBox 4482">
          <a:extLst>
            <a:ext uri="{FF2B5EF4-FFF2-40B4-BE49-F238E27FC236}">
              <a16:creationId xmlns:a16="http://schemas.microsoft.com/office/drawing/2014/main" id="{00000000-0008-0000-0000-000083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4" name="TextBox 4483">
          <a:extLst>
            <a:ext uri="{FF2B5EF4-FFF2-40B4-BE49-F238E27FC236}">
              <a16:creationId xmlns:a16="http://schemas.microsoft.com/office/drawing/2014/main" id="{00000000-0008-0000-0000-000084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5" name="TextBox 4484">
          <a:extLst>
            <a:ext uri="{FF2B5EF4-FFF2-40B4-BE49-F238E27FC236}">
              <a16:creationId xmlns:a16="http://schemas.microsoft.com/office/drawing/2014/main" id="{00000000-0008-0000-0000-000085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6" name="TextBox 4485">
          <a:extLst>
            <a:ext uri="{FF2B5EF4-FFF2-40B4-BE49-F238E27FC236}">
              <a16:creationId xmlns:a16="http://schemas.microsoft.com/office/drawing/2014/main" id="{00000000-0008-0000-0000-000086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7" name="TextBox 4486">
          <a:extLst>
            <a:ext uri="{FF2B5EF4-FFF2-40B4-BE49-F238E27FC236}">
              <a16:creationId xmlns:a16="http://schemas.microsoft.com/office/drawing/2014/main" id="{00000000-0008-0000-0000-000087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8" name="TextBox 4487">
          <a:extLst>
            <a:ext uri="{FF2B5EF4-FFF2-40B4-BE49-F238E27FC236}">
              <a16:creationId xmlns:a16="http://schemas.microsoft.com/office/drawing/2014/main" id="{00000000-0008-0000-0000-000088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9" name="TextBox 4488">
          <a:extLst>
            <a:ext uri="{FF2B5EF4-FFF2-40B4-BE49-F238E27FC236}">
              <a16:creationId xmlns:a16="http://schemas.microsoft.com/office/drawing/2014/main" id="{00000000-0008-0000-0000-000089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0" name="TextBox 4489">
          <a:extLst>
            <a:ext uri="{FF2B5EF4-FFF2-40B4-BE49-F238E27FC236}">
              <a16:creationId xmlns:a16="http://schemas.microsoft.com/office/drawing/2014/main" id="{00000000-0008-0000-0000-00008A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1" name="TextBox 4490">
          <a:extLst>
            <a:ext uri="{FF2B5EF4-FFF2-40B4-BE49-F238E27FC236}">
              <a16:creationId xmlns:a16="http://schemas.microsoft.com/office/drawing/2014/main" id="{00000000-0008-0000-0000-00008B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2" name="TextBox 4491">
          <a:extLst>
            <a:ext uri="{FF2B5EF4-FFF2-40B4-BE49-F238E27FC236}">
              <a16:creationId xmlns:a16="http://schemas.microsoft.com/office/drawing/2014/main" id="{00000000-0008-0000-0000-00008C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3" name="TextBox 4492">
          <a:extLst>
            <a:ext uri="{FF2B5EF4-FFF2-40B4-BE49-F238E27FC236}">
              <a16:creationId xmlns:a16="http://schemas.microsoft.com/office/drawing/2014/main" id="{00000000-0008-0000-0000-00008D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4" name="TextBox 4493">
          <a:extLst>
            <a:ext uri="{FF2B5EF4-FFF2-40B4-BE49-F238E27FC236}">
              <a16:creationId xmlns:a16="http://schemas.microsoft.com/office/drawing/2014/main" id="{00000000-0008-0000-0000-00008E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5" name="TextBox 4494">
          <a:extLst>
            <a:ext uri="{FF2B5EF4-FFF2-40B4-BE49-F238E27FC236}">
              <a16:creationId xmlns:a16="http://schemas.microsoft.com/office/drawing/2014/main" id="{00000000-0008-0000-0000-00008F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6" name="TextBox 4495">
          <a:extLst>
            <a:ext uri="{FF2B5EF4-FFF2-40B4-BE49-F238E27FC236}">
              <a16:creationId xmlns:a16="http://schemas.microsoft.com/office/drawing/2014/main" id="{00000000-0008-0000-0000-000090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7" name="TextBox 4496">
          <a:extLst>
            <a:ext uri="{FF2B5EF4-FFF2-40B4-BE49-F238E27FC236}">
              <a16:creationId xmlns:a16="http://schemas.microsoft.com/office/drawing/2014/main" id="{00000000-0008-0000-0000-000091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8" name="TextBox 4497">
          <a:extLst>
            <a:ext uri="{FF2B5EF4-FFF2-40B4-BE49-F238E27FC236}">
              <a16:creationId xmlns:a16="http://schemas.microsoft.com/office/drawing/2014/main" id="{00000000-0008-0000-0000-000092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9" name="TextBox 4498">
          <a:extLst>
            <a:ext uri="{FF2B5EF4-FFF2-40B4-BE49-F238E27FC236}">
              <a16:creationId xmlns:a16="http://schemas.microsoft.com/office/drawing/2014/main" id="{00000000-0008-0000-0000-000093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0" name="TextBox 4499">
          <a:extLst>
            <a:ext uri="{FF2B5EF4-FFF2-40B4-BE49-F238E27FC236}">
              <a16:creationId xmlns:a16="http://schemas.microsoft.com/office/drawing/2014/main" id="{00000000-0008-0000-0000-000094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1" name="TextBox 4500">
          <a:extLst>
            <a:ext uri="{FF2B5EF4-FFF2-40B4-BE49-F238E27FC236}">
              <a16:creationId xmlns:a16="http://schemas.microsoft.com/office/drawing/2014/main" id="{00000000-0008-0000-0000-000095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2" name="TextBox 4501">
          <a:extLst>
            <a:ext uri="{FF2B5EF4-FFF2-40B4-BE49-F238E27FC236}">
              <a16:creationId xmlns:a16="http://schemas.microsoft.com/office/drawing/2014/main" id="{00000000-0008-0000-0000-000096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3" name="TextBox 4502">
          <a:extLst>
            <a:ext uri="{FF2B5EF4-FFF2-40B4-BE49-F238E27FC236}">
              <a16:creationId xmlns:a16="http://schemas.microsoft.com/office/drawing/2014/main" id="{00000000-0008-0000-0000-000097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4" name="TextBox 4503">
          <a:extLst>
            <a:ext uri="{FF2B5EF4-FFF2-40B4-BE49-F238E27FC236}">
              <a16:creationId xmlns:a16="http://schemas.microsoft.com/office/drawing/2014/main" id="{00000000-0008-0000-0000-000098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5" name="TextBox 4504">
          <a:extLst>
            <a:ext uri="{FF2B5EF4-FFF2-40B4-BE49-F238E27FC236}">
              <a16:creationId xmlns:a16="http://schemas.microsoft.com/office/drawing/2014/main" id="{00000000-0008-0000-0000-000099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6" name="TextBox 4505">
          <a:extLst>
            <a:ext uri="{FF2B5EF4-FFF2-40B4-BE49-F238E27FC236}">
              <a16:creationId xmlns:a16="http://schemas.microsoft.com/office/drawing/2014/main" id="{00000000-0008-0000-0000-00009A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7" name="TextBox 4506">
          <a:extLst>
            <a:ext uri="{FF2B5EF4-FFF2-40B4-BE49-F238E27FC236}">
              <a16:creationId xmlns:a16="http://schemas.microsoft.com/office/drawing/2014/main" id="{00000000-0008-0000-0000-00009B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8" name="TextBox 4507">
          <a:extLst>
            <a:ext uri="{FF2B5EF4-FFF2-40B4-BE49-F238E27FC236}">
              <a16:creationId xmlns:a16="http://schemas.microsoft.com/office/drawing/2014/main" id="{00000000-0008-0000-0000-00009C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9" name="TextBox 4508">
          <a:extLst>
            <a:ext uri="{FF2B5EF4-FFF2-40B4-BE49-F238E27FC236}">
              <a16:creationId xmlns:a16="http://schemas.microsoft.com/office/drawing/2014/main" id="{00000000-0008-0000-0000-00009D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0" name="TextBox 4509">
          <a:extLst>
            <a:ext uri="{FF2B5EF4-FFF2-40B4-BE49-F238E27FC236}">
              <a16:creationId xmlns:a16="http://schemas.microsoft.com/office/drawing/2014/main" id="{00000000-0008-0000-0000-00009E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1" name="TextBox 4510">
          <a:extLst>
            <a:ext uri="{FF2B5EF4-FFF2-40B4-BE49-F238E27FC236}">
              <a16:creationId xmlns:a16="http://schemas.microsoft.com/office/drawing/2014/main" id="{00000000-0008-0000-0000-00009F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2" name="TextBox 4511">
          <a:extLst>
            <a:ext uri="{FF2B5EF4-FFF2-40B4-BE49-F238E27FC236}">
              <a16:creationId xmlns:a16="http://schemas.microsoft.com/office/drawing/2014/main" id="{00000000-0008-0000-0000-0000A0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3" name="TextBox 4512">
          <a:extLst>
            <a:ext uri="{FF2B5EF4-FFF2-40B4-BE49-F238E27FC236}">
              <a16:creationId xmlns:a16="http://schemas.microsoft.com/office/drawing/2014/main" id="{00000000-0008-0000-0000-0000A1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4" name="TextBox 4513">
          <a:extLst>
            <a:ext uri="{FF2B5EF4-FFF2-40B4-BE49-F238E27FC236}">
              <a16:creationId xmlns:a16="http://schemas.microsoft.com/office/drawing/2014/main" id="{00000000-0008-0000-0000-0000A2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5" name="TextBox 4514">
          <a:extLst>
            <a:ext uri="{FF2B5EF4-FFF2-40B4-BE49-F238E27FC236}">
              <a16:creationId xmlns:a16="http://schemas.microsoft.com/office/drawing/2014/main" id="{00000000-0008-0000-0000-0000A3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6" name="TextBox 4515">
          <a:extLst>
            <a:ext uri="{FF2B5EF4-FFF2-40B4-BE49-F238E27FC236}">
              <a16:creationId xmlns:a16="http://schemas.microsoft.com/office/drawing/2014/main" id="{00000000-0008-0000-0000-0000A4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7" name="TextBox 4516">
          <a:extLst>
            <a:ext uri="{FF2B5EF4-FFF2-40B4-BE49-F238E27FC236}">
              <a16:creationId xmlns:a16="http://schemas.microsoft.com/office/drawing/2014/main" id="{00000000-0008-0000-0000-0000A5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8" name="TextBox 4517">
          <a:extLst>
            <a:ext uri="{FF2B5EF4-FFF2-40B4-BE49-F238E27FC236}">
              <a16:creationId xmlns:a16="http://schemas.microsoft.com/office/drawing/2014/main" id="{00000000-0008-0000-0000-0000A6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9" name="TextBox 4518">
          <a:extLst>
            <a:ext uri="{FF2B5EF4-FFF2-40B4-BE49-F238E27FC236}">
              <a16:creationId xmlns:a16="http://schemas.microsoft.com/office/drawing/2014/main" id="{00000000-0008-0000-0000-0000A7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0" name="TextBox 4519">
          <a:extLst>
            <a:ext uri="{FF2B5EF4-FFF2-40B4-BE49-F238E27FC236}">
              <a16:creationId xmlns:a16="http://schemas.microsoft.com/office/drawing/2014/main" id="{00000000-0008-0000-0000-0000A8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1" name="TextBox 4520">
          <a:extLst>
            <a:ext uri="{FF2B5EF4-FFF2-40B4-BE49-F238E27FC236}">
              <a16:creationId xmlns:a16="http://schemas.microsoft.com/office/drawing/2014/main" id="{00000000-0008-0000-0000-0000A9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2" name="TextBox 4521">
          <a:extLst>
            <a:ext uri="{FF2B5EF4-FFF2-40B4-BE49-F238E27FC236}">
              <a16:creationId xmlns:a16="http://schemas.microsoft.com/office/drawing/2014/main" id="{00000000-0008-0000-0000-0000AA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3" name="TextBox 4522">
          <a:extLst>
            <a:ext uri="{FF2B5EF4-FFF2-40B4-BE49-F238E27FC236}">
              <a16:creationId xmlns:a16="http://schemas.microsoft.com/office/drawing/2014/main" id="{00000000-0008-0000-0000-0000AB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4" name="TextBox 4523">
          <a:extLst>
            <a:ext uri="{FF2B5EF4-FFF2-40B4-BE49-F238E27FC236}">
              <a16:creationId xmlns:a16="http://schemas.microsoft.com/office/drawing/2014/main" id="{00000000-0008-0000-0000-0000AC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5" name="TextBox 4524">
          <a:extLst>
            <a:ext uri="{FF2B5EF4-FFF2-40B4-BE49-F238E27FC236}">
              <a16:creationId xmlns:a16="http://schemas.microsoft.com/office/drawing/2014/main" id="{00000000-0008-0000-0000-0000AD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6" name="TextBox 4525">
          <a:extLst>
            <a:ext uri="{FF2B5EF4-FFF2-40B4-BE49-F238E27FC236}">
              <a16:creationId xmlns:a16="http://schemas.microsoft.com/office/drawing/2014/main" id="{00000000-0008-0000-0000-0000AE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7" name="TextBox 4526">
          <a:extLst>
            <a:ext uri="{FF2B5EF4-FFF2-40B4-BE49-F238E27FC236}">
              <a16:creationId xmlns:a16="http://schemas.microsoft.com/office/drawing/2014/main" id="{00000000-0008-0000-0000-0000AF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8" name="TextBox 4527">
          <a:extLst>
            <a:ext uri="{FF2B5EF4-FFF2-40B4-BE49-F238E27FC236}">
              <a16:creationId xmlns:a16="http://schemas.microsoft.com/office/drawing/2014/main" id="{00000000-0008-0000-0000-0000B0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9" name="TextBox 4528">
          <a:extLst>
            <a:ext uri="{FF2B5EF4-FFF2-40B4-BE49-F238E27FC236}">
              <a16:creationId xmlns:a16="http://schemas.microsoft.com/office/drawing/2014/main" id="{00000000-0008-0000-0000-0000B1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0" name="TextBox 4529">
          <a:extLst>
            <a:ext uri="{FF2B5EF4-FFF2-40B4-BE49-F238E27FC236}">
              <a16:creationId xmlns:a16="http://schemas.microsoft.com/office/drawing/2014/main" id="{00000000-0008-0000-0000-0000B2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1" name="TextBox 4530">
          <a:extLst>
            <a:ext uri="{FF2B5EF4-FFF2-40B4-BE49-F238E27FC236}">
              <a16:creationId xmlns:a16="http://schemas.microsoft.com/office/drawing/2014/main" id="{00000000-0008-0000-0000-0000B3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2" name="TextBox 4531">
          <a:extLst>
            <a:ext uri="{FF2B5EF4-FFF2-40B4-BE49-F238E27FC236}">
              <a16:creationId xmlns:a16="http://schemas.microsoft.com/office/drawing/2014/main" id="{00000000-0008-0000-0000-0000B4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3" name="TextBox 4532">
          <a:extLst>
            <a:ext uri="{FF2B5EF4-FFF2-40B4-BE49-F238E27FC236}">
              <a16:creationId xmlns:a16="http://schemas.microsoft.com/office/drawing/2014/main" id="{00000000-0008-0000-0000-0000B5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4" name="TextBox 4533">
          <a:extLst>
            <a:ext uri="{FF2B5EF4-FFF2-40B4-BE49-F238E27FC236}">
              <a16:creationId xmlns:a16="http://schemas.microsoft.com/office/drawing/2014/main" id="{00000000-0008-0000-0000-0000B6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5" name="TextBox 4534">
          <a:extLst>
            <a:ext uri="{FF2B5EF4-FFF2-40B4-BE49-F238E27FC236}">
              <a16:creationId xmlns:a16="http://schemas.microsoft.com/office/drawing/2014/main" id="{00000000-0008-0000-0000-0000B7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6" name="TextBox 4535">
          <a:extLst>
            <a:ext uri="{FF2B5EF4-FFF2-40B4-BE49-F238E27FC236}">
              <a16:creationId xmlns:a16="http://schemas.microsoft.com/office/drawing/2014/main" id="{00000000-0008-0000-0000-0000B8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7" name="TextBox 4536">
          <a:extLst>
            <a:ext uri="{FF2B5EF4-FFF2-40B4-BE49-F238E27FC236}">
              <a16:creationId xmlns:a16="http://schemas.microsoft.com/office/drawing/2014/main" id="{00000000-0008-0000-0000-0000B9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8" name="TextBox 4537">
          <a:extLst>
            <a:ext uri="{FF2B5EF4-FFF2-40B4-BE49-F238E27FC236}">
              <a16:creationId xmlns:a16="http://schemas.microsoft.com/office/drawing/2014/main" id="{00000000-0008-0000-0000-0000BA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9" name="TextBox 4538">
          <a:extLst>
            <a:ext uri="{FF2B5EF4-FFF2-40B4-BE49-F238E27FC236}">
              <a16:creationId xmlns:a16="http://schemas.microsoft.com/office/drawing/2014/main" id="{00000000-0008-0000-0000-0000BB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0" name="TextBox 4539">
          <a:extLst>
            <a:ext uri="{FF2B5EF4-FFF2-40B4-BE49-F238E27FC236}">
              <a16:creationId xmlns:a16="http://schemas.microsoft.com/office/drawing/2014/main" id="{00000000-0008-0000-0000-0000BC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1" name="TextBox 4540">
          <a:extLst>
            <a:ext uri="{FF2B5EF4-FFF2-40B4-BE49-F238E27FC236}">
              <a16:creationId xmlns:a16="http://schemas.microsoft.com/office/drawing/2014/main" id="{00000000-0008-0000-0000-0000BD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2" name="TextBox 4541">
          <a:extLst>
            <a:ext uri="{FF2B5EF4-FFF2-40B4-BE49-F238E27FC236}">
              <a16:creationId xmlns:a16="http://schemas.microsoft.com/office/drawing/2014/main" id="{00000000-0008-0000-0000-0000BE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3" name="TextBox 4542">
          <a:extLst>
            <a:ext uri="{FF2B5EF4-FFF2-40B4-BE49-F238E27FC236}">
              <a16:creationId xmlns:a16="http://schemas.microsoft.com/office/drawing/2014/main" id="{00000000-0008-0000-0000-0000BF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4" name="TextBox 4543">
          <a:extLst>
            <a:ext uri="{FF2B5EF4-FFF2-40B4-BE49-F238E27FC236}">
              <a16:creationId xmlns:a16="http://schemas.microsoft.com/office/drawing/2014/main" id="{00000000-0008-0000-0000-0000C0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5" name="TextBox 4544">
          <a:extLst>
            <a:ext uri="{FF2B5EF4-FFF2-40B4-BE49-F238E27FC236}">
              <a16:creationId xmlns:a16="http://schemas.microsoft.com/office/drawing/2014/main" id="{00000000-0008-0000-0000-0000C1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6" name="TextBox 4545">
          <a:extLst>
            <a:ext uri="{FF2B5EF4-FFF2-40B4-BE49-F238E27FC236}">
              <a16:creationId xmlns:a16="http://schemas.microsoft.com/office/drawing/2014/main" id="{00000000-0008-0000-0000-0000C2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7" name="TextBox 4546">
          <a:extLst>
            <a:ext uri="{FF2B5EF4-FFF2-40B4-BE49-F238E27FC236}">
              <a16:creationId xmlns:a16="http://schemas.microsoft.com/office/drawing/2014/main" id="{00000000-0008-0000-0000-0000C3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8" name="TextBox 4547">
          <a:extLst>
            <a:ext uri="{FF2B5EF4-FFF2-40B4-BE49-F238E27FC236}">
              <a16:creationId xmlns:a16="http://schemas.microsoft.com/office/drawing/2014/main" id="{00000000-0008-0000-0000-0000C4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9" name="TextBox 4548">
          <a:extLst>
            <a:ext uri="{FF2B5EF4-FFF2-40B4-BE49-F238E27FC236}">
              <a16:creationId xmlns:a16="http://schemas.microsoft.com/office/drawing/2014/main" id="{00000000-0008-0000-0000-0000C5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0" name="TextBox 4549">
          <a:extLst>
            <a:ext uri="{FF2B5EF4-FFF2-40B4-BE49-F238E27FC236}">
              <a16:creationId xmlns:a16="http://schemas.microsoft.com/office/drawing/2014/main" id="{00000000-0008-0000-0000-0000C6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1" name="TextBox 4550">
          <a:extLst>
            <a:ext uri="{FF2B5EF4-FFF2-40B4-BE49-F238E27FC236}">
              <a16:creationId xmlns:a16="http://schemas.microsoft.com/office/drawing/2014/main" id="{00000000-0008-0000-0000-0000C7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2" name="TextBox 4551">
          <a:extLst>
            <a:ext uri="{FF2B5EF4-FFF2-40B4-BE49-F238E27FC236}">
              <a16:creationId xmlns:a16="http://schemas.microsoft.com/office/drawing/2014/main" id="{00000000-0008-0000-0000-0000C8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3" name="TextBox 4552">
          <a:extLst>
            <a:ext uri="{FF2B5EF4-FFF2-40B4-BE49-F238E27FC236}">
              <a16:creationId xmlns:a16="http://schemas.microsoft.com/office/drawing/2014/main" id="{00000000-0008-0000-0000-0000C9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4" name="TextBox 4553">
          <a:extLst>
            <a:ext uri="{FF2B5EF4-FFF2-40B4-BE49-F238E27FC236}">
              <a16:creationId xmlns:a16="http://schemas.microsoft.com/office/drawing/2014/main" id="{00000000-0008-0000-0000-0000CA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5" name="TextBox 4554">
          <a:extLst>
            <a:ext uri="{FF2B5EF4-FFF2-40B4-BE49-F238E27FC236}">
              <a16:creationId xmlns:a16="http://schemas.microsoft.com/office/drawing/2014/main" id="{00000000-0008-0000-0000-0000CB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6" name="TextBox 4555">
          <a:extLst>
            <a:ext uri="{FF2B5EF4-FFF2-40B4-BE49-F238E27FC236}">
              <a16:creationId xmlns:a16="http://schemas.microsoft.com/office/drawing/2014/main" id="{00000000-0008-0000-0000-0000CC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7" name="TextBox 4556">
          <a:extLst>
            <a:ext uri="{FF2B5EF4-FFF2-40B4-BE49-F238E27FC236}">
              <a16:creationId xmlns:a16="http://schemas.microsoft.com/office/drawing/2014/main" id="{00000000-0008-0000-0000-0000CD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8" name="TextBox 4557">
          <a:extLst>
            <a:ext uri="{FF2B5EF4-FFF2-40B4-BE49-F238E27FC236}">
              <a16:creationId xmlns:a16="http://schemas.microsoft.com/office/drawing/2014/main" id="{00000000-0008-0000-0000-0000CE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9" name="TextBox 4558">
          <a:extLst>
            <a:ext uri="{FF2B5EF4-FFF2-40B4-BE49-F238E27FC236}">
              <a16:creationId xmlns:a16="http://schemas.microsoft.com/office/drawing/2014/main" id="{00000000-0008-0000-0000-0000CF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0" name="TextBox 4559">
          <a:extLst>
            <a:ext uri="{FF2B5EF4-FFF2-40B4-BE49-F238E27FC236}">
              <a16:creationId xmlns:a16="http://schemas.microsoft.com/office/drawing/2014/main" id="{00000000-0008-0000-0000-0000D0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1" name="TextBox 4560">
          <a:extLst>
            <a:ext uri="{FF2B5EF4-FFF2-40B4-BE49-F238E27FC236}">
              <a16:creationId xmlns:a16="http://schemas.microsoft.com/office/drawing/2014/main" id="{00000000-0008-0000-0000-0000D1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2" name="TextBox 4561">
          <a:extLst>
            <a:ext uri="{FF2B5EF4-FFF2-40B4-BE49-F238E27FC236}">
              <a16:creationId xmlns:a16="http://schemas.microsoft.com/office/drawing/2014/main" id="{00000000-0008-0000-0000-0000D2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3" name="TextBox 4562">
          <a:extLst>
            <a:ext uri="{FF2B5EF4-FFF2-40B4-BE49-F238E27FC236}">
              <a16:creationId xmlns:a16="http://schemas.microsoft.com/office/drawing/2014/main" id="{00000000-0008-0000-0000-0000D3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4" name="TextBox 4563">
          <a:extLst>
            <a:ext uri="{FF2B5EF4-FFF2-40B4-BE49-F238E27FC236}">
              <a16:creationId xmlns:a16="http://schemas.microsoft.com/office/drawing/2014/main" id="{00000000-0008-0000-0000-0000D4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5" name="TextBox 4564">
          <a:extLst>
            <a:ext uri="{FF2B5EF4-FFF2-40B4-BE49-F238E27FC236}">
              <a16:creationId xmlns:a16="http://schemas.microsoft.com/office/drawing/2014/main" id="{00000000-0008-0000-0000-0000D5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6" name="TextBox 4565">
          <a:extLst>
            <a:ext uri="{FF2B5EF4-FFF2-40B4-BE49-F238E27FC236}">
              <a16:creationId xmlns:a16="http://schemas.microsoft.com/office/drawing/2014/main" id="{00000000-0008-0000-0000-0000D6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7" name="TextBox 4566">
          <a:extLst>
            <a:ext uri="{FF2B5EF4-FFF2-40B4-BE49-F238E27FC236}">
              <a16:creationId xmlns:a16="http://schemas.microsoft.com/office/drawing/2014/main" id="{00000000-0008-0000-0000-0000D7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8" name="TextBox 4567">
          <a:extLst>
            <a:ext uri="{FF2B5EF4-FFF2-40B4-BE49-F238E27FC236}">
              <a16:creationId xmlns:a16="http://schemas.microsoft.com/office/drawing/2014/main" id="{00000000-0008-0000-0000-0000D8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9" name="TextBox 4568">
          <a:extLst>
            <a:ext uri="{FF2B5EF4-FFF2-40B4-BE49-F238E27FC236}">
              <a16:creationId xmlns:a16="http://schemas.microsoft.com/office/drawing/2014/main" id="{00000000-0008-0000-0000-0000D9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0" name="TextBox 4569">
          <a:extLst>
            <a:ext uri="{FF2B5EF4-FFF2-40B4-BE49-F238E27FC236}">
              <a16:creationId xmlns:a16="http://schemas.microsoft.com/office/drawing/2014/main" id="{00000000-0008-0000-0000-0000DA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1" name="TextBox 4570">
          <a:extLst>
            <a:ext uri="{FF2B5EF4-FFF2-40B4-BE49-F238E27FC236}">
              <a16:creationId xmlns:a16="http://schemas.microsoft.com/office/drawing/2014/main" id="{00000000-0008-0000-0000-0000DB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2" name="TextBox 4571">
          <a:extLst>
            <a:ext uri="{FF2B5EF4-FFF2-40B4-BE49-F238E27FC236}">
              <a16:creationId xmlns:a16="http://schemas.microsoft.com/office/drawing/2014/main" id="{00000000-0008-0000-0000-0000DC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3" name="TextBox 4572">
          <a:extLst>
            <a:ext uri="{FF2B5EF4-FFF2-40B4-BE49-F238E27FC236}">
              <a16:creationId xmlns:a16="http://schemas.microsoft.com/office/drawing/2014/main" id="{00000000-0008-0000-0000-0000DD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4" name="TextBox 4573">
          <a:extLst>
            <a:ext uri="{FF2B5EF4-FFF2-40B4-BE49-F238E27FC236}">
              <a16:creationId xmlns:a16="http://schemas.microsoft.com/office/drawing/2014/main" id="{00000000-0008-0000-0000-0000DE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5" name="TextBox 4574">
          <a:extLst>
            <a:ext uri="{FF2B5EF4-FFF2-40B4-BE49-F238E27FC236}">
              <a16:creationId xmlns:a16="http://schemas.microsoft.com/office/drawing/2014/main" id="{00000000-0008-0000-0000-0000DF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6" name="TextBox 4575">
          <a:extLst>
            <a:ext uri="{FF2B5EF4-FFF2-40B4-BE49-F238E27FC236}">
              <a16:creationId xmlns:a16="http://schemas.microsoft.com/office/drawing/2014/main" id="{00000000-0008-0000-0000-0000E0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7" name="TextBox 4576">
          <a:extLst>
            <a:ext uri="{FF2B5EF4-FFF2-40B4-BE49-F238E27FC236}">
              <a16:creationId xmlns:a16="http://schemas.microsoft.com/office/drawing/2014/main" id="{00000000-0008-0000-0000-0000E1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8" name="TextBox 4577">
          <a:extLst>
            <a:ext uri="{FF2B5EF4-FFF2-40B4-BE49-F238E27FC236}">
              <a16:creationId xmlns:a16="http://schemas.microsoft.com/office/drawing/2014/main" id="{00000000-0008-0000-0000-0000E2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9" name="TextBox 4578">
          <a:extLst>
            <a:ext uri="{FF2B5EF4-FFF2-40B4-BE49-F238E27FC236}">
              <a16:creationId xmlns:a16="http://schemas.microsoft.com/office/drawing/2014/main" id="{00000000-0008-0000-0000-0000E3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0" name="TextBox 4579">
          <a:extLst>
            <a:ext uri="{FF2B5EF4-FFF2-40B4-BE49-F238E27FC236}">
              <a16:creationId xmlns:a16="http://schemas.microsoft.com/office/drawing/2014/main" id="{00000000-0008-0000-0000-0000E4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1" name="TextBox 4580">
          <a:extLst>
            <a:ext uri="{FF2B5EF4-FFF2-40B4-BE49-F238E27FC236}">
              <a16:creationId xmlns:a16="http://schemas.microsoft.com/office/drawing/2014/main" id="{00000000-0008-0000-0000-0000E5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2" name="TextBox 4581">
          <a:extLst>
            <a:ext uri="{FF2B5EF4-FFF2-40B4-BE49-F238E27FC236}">
              <a16:creationId xmlns:a16="http://schemas.microsoft.com/office/drawing/2014/main" id="{00000000-0008-0000-0000-0000E6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3" name="TextBox 4582">
          <a:extLst>
            <a:ext uri="{FF2B5EF4-FFF2-40B4-BE49-F238E27FC236}">
              <a16:creationId xmlns:a16="http://schemas.microsoft.com/office/drawing/2014/main" id="{00000000-0008-0000-0000-0000E7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4" name="TextBox 4583">
          <a:extLst>
            <a:ext uri="{FF2B5EF4-FFF2-40B4-BE49-F238E27FC236}">
              <a16:creationId xmlns:a16="http://schemas.microsoft.com/office/drawing/2014/main" id="{00000000-0008-0000-0000-0000E8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5" name="TextBox 4584">
          <a:extLst>
            <a:ext uri="{FF2B5EF4-FFF2-40B4-BE49-F238E27FC236}">
              <a16:creationId xmlns:a16="http://schemas.microsoft.com/office/drawing/2014/main" id="{00000000-0008-0000-0000-0000E9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6" name="TextBox 4585">
          <a:extLst>
            <a:ext uri="{FF2B5EF4-FFF2-40B4-BE49-F238E27FC236}">
              <a16:creationId xmlns:a16="http://schemas.microsoft.com/office/drawing/2014/main" id="{00000000-0008-0000-0000-0000EA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7" name="TextBox 4586">
          <a:extLst>
            <a:ext uri="{FF2B5EF4-FFF2-40B4-BE49-F238E27FC236}">
              <a16:creationId xmlns:a16="http://schemas.microsoft.com/office/drawing/2014/main" id="{00000000-0008-0000-0000-0000EB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8" name="TextBox 4587">
          <a:extLst>
            <a:ext uri="{FF2B5EF4-FFF2-40B4-BE49-F238E27FC236}">
              <a16:creationId xmlns:a16="http://schemas.microsoft.com/office/drawing/2014/main" id="{00000000-0008-0000-0000-0000EC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9" name="TextBox 4588">
          <a:extLst>
            <a:ext uri="{FF2B5EF4-FFF2-40B4-BE49-F238E27FC236}">
              <a16:creationId xmlns:a16="http://schemas.microsoft.com/office/drawing/2014/main" id="{00000000-0008-0000-0000-0000ED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0" name="TextBox 4589">
          <a:extLst>
            <a:ext uri="{FF2B5EF4-FFF2-40B4-BE49-F238E27FC236}">
              <a16:creationId xmlns:a16="http://schemas.microsoft.com/office/drawing/2014/main" id="{00000000-0008-0000-0000-0000EE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1" name="TextBox 4590">
          <a:extLst>
            <a:ext uri="{FF2B5EF4-FFF2-40B4-BE49-F238E27FC236}">
              <a16:creationId xmlns:a16="http://schemas.microsoft.com/office/drawing/2014/main" id="{00000000-0008-0000-0000-0000EF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2" name="TextBox 4591">
          <a:extLst>
            <a:ext uri="{FF2B5EF4-FFF2-40B4-BE49-F238E27FC236}">
              <a16:creationId xmlns:a16="http://schemas.microsoft.com/office/drawing/2014/main" id="{00000000-0008-0000-0000-0000F0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3" name="TextBox 4592">
          <a:extLst>
            <a:ext uri="{FF2B5EF4-FFF2-40B4-BE49-F238E27FC236}">
              <a16:creationId xmlns:a16="http://schemas.microsoft.com/office/drawing/2014/main" id="{00000000-0008-0000-0000-0000F1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4" name="TextBox 4593">
          <a:extLst>
            <a:ext uri="{FF2B5EF4-FFF2-40B4-BE49-F238E27FC236}">
              <a16:creationId xmlns:a16="http://schemas.microsoft.com/office/drawing/2014/main" id="{00000000-0008-0000-0000-0000F2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5" name="TextBox 4594">
          <a:extLst>
            <a:ext uri="{FF2B5EF4-FFF2-40B4-BE49-F238E27FC236}">
              <a16:creationId xmlns:a16="http://schemas.microsoft.com/office/drawing/2014/main" id="{00000000-0008-0000-0000-0000F3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6" name="TextBox 4595">
          <a:extLst>
            <a:ext uri="{FF2B5EF4-FFF2-40B4-BE49-F238E27FC236}">
              <a16:creationId xmlns:a16="http://schemas.microsoft.com/office/drawing/2014/main" id="{00000000-0008-0000-0000-0000F4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7" name="TextBox 4596">
          <a:extLst>
            <a:ext uri="{FF2B5EF4-FFF2-40B4-BE49-F238E27FC236}">
              <a16:creationId xmlns:a16="http://schemas.microsoft.com/office/drawing/2014/main" id="{00000000-0008-0000-0000-0000F5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8" name="TextBox 4597">
          <a:extLst>
            <a:ext uri="{FF2B5EF4-FFF2-40B4-BE49-F238E27FC236}">
              <a16:creationId xmlns:a16="http://schemas.microsoft.com/office/drawing/2014/main" id="{00000000-0008-0000-0000-0000F6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9" name="TextBox 4598">
          <a:extLst>
            <a:ext uri="{FF2B5EF4-FFF2-40B4-BE49-F238E27FC236}">
              <a16:creationId xmlns:a16="http://schemas.microsoft.com/office/drawing/2014/main" id="{00000000-0008-0000-0000-0000F7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0" name="TextBox 4599">
          <a:extLst>
            <a:ext uri="{FF2B5EF4-FFF2-40B4-BE49-F238E27FC236}">
              <a16:creationId xmlns:a16="http://schemas.microsoft.com/office/drawing/2014/main" id="{00000000-0008-0000-0000-0000F8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1" name="TextBox 4600">
          <a:extLst>
            <a:ext uri="{FF2B5EF4-FFF2-40B4-BE49-F238E27FC236}">
              <a16:creationId xmlns:a16="http://schemas.microsoft.com/office/drawing/2014/main" id="{00000000-0008-0000-0000-0000F9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2" name="TextBox 4601">
          <a:extLst>
            <a:ext uri="{FF2B5EF4-FFF2-40B4-BE49-F238E27FC236}">
              <a16:creationId xmlns:a16="http://schemas.microsoft.com/office/drawing/2014/main" id="{00000000-0008-0000-0000-0000FA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3" name="TextBox 4602">
          <a:extLst>
            <a:ext uri="{FF2B5EF4-FFF2-40B4-BE49-F238E27FC236}">
              <a16:creationId xmlns:a16="http://schemas.microsoft.com/office/drawing/2014/main" id="{00000000-0008-0000-0000-0000FB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4" name="TextBox 4603">
          <a:extLst>
            <a:ext uri="{FF2B5EF4-FFF2-40B4-BE49-F238E27FC236}">
              <a16:creationId xmlns:a16="http://schemas.microsoft.com/office/drawing/2014/main" id="{00000000-0008-0000-0000-0000FC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5" name="TextBox 4604">
          <a:extLst>
            <a:ext uri="{FF2B5EF4-FFF2-40B4-BE49-F238E27FC236}">
              <a16:creationId xmlns:a16="http://schemas.microsoft.com/office/drawing/2014/main" id="{00000000-0008-0000-0000-0000FD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6" name="TextBox 4605">
          <a:extLst>
            <a:ext uri="{FF2B5EF4-FFF2-40B4-BE49-F238E27FC236}">
              <a16:creationId xmlns:a16="http://schemas.microsoft.com/office/drawing/2014/main" id="{00000000-0008-0000-0000-0000FE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7" name="TextBox 4606">
          <a:extLst>
            <a:ext uri="{FF2B5EF4-FFF2-40B4-BE49-F238E27FC236}">
              <a16:creationId xmlns:a16="http://schemas.microsoft.com/office/drawing/2014/main" id="{00000000-0008-0000-0000-0000FF11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8" name="TextBox 4607">
          <a:extLst>
            <a:ext uri="{FF2B5EF4-FFF2-40B4-BE49-F238E27FC236}">
              <a16:creationId xmlns:a16="http://schemas.microsoft.com/office/drawing/2014/main" id="{00000000-0008-0000-0000-000000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9" name="TextBox 4608">
          <a:extLst>
            <a:ext uri="{FF2B5EF4-FFF2-40B4-BE49-F238E27FC236}">
              <a16:creationId xmlns:a16="http://schemas.microsoft.com/office/drawing/2014/main" id="{00000000-0008-0000-0000-000001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0" name="TextBox 4609">
          <a:extLst>
            <a:ext uri="{FF2B5EF4-FFF2-40B4-BE49-F238E27FC236}">
              <a16:creationId xmlns:a16="http://schemas.microsoft.com/office/drawing/2014/main" id="{00000000-0008-0000-0000-000002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1" name="TextBox 4610">
          <a:extLst>
            <a:ext uri="{FF2B5EF4-FFF2-40B4-BE49-F238E27FC236}">
              <a16:creationId xmlns:a16="http://schemas.microsoft.com/office/drawing/2014/main" id="{00000000-0008-0000-0000-000003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2" name="TextBox 4611">
          <a:extLst>
            <a:ext uri="{FF2B5EF4-FFF2-40B4-BE49-F238E27FC236}">
              <a16:creationId xmlns:a16="http://schemas.microsoft.com/office/drawing/2014/main" id="{00000000-0008-0000-0000-000004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3" name="TextBox 4612">
          <a:extLst>
            <a:ext uri="{FF2B5EF4-FFF2-40B4-BE49-F238E27FC236}">
              <a16:creationId xmlns:a16="http://schemas.microsoft.com/office/drawing/2014/main" id="{00000000-0008-0000-0000-000005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4" name="TextBox 4613">
          <a:extLst>
            <a:ext uri="{FF2B5EF4-FFF2-40B4-BE49-F238E27FC236}">
              <a16:creationId xmlns:a16="http://schemas.microsoft.com/office/drawing/2014/main" id="{00000000-0008-0000-0000-000006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5" name="TextBox 4614">
          <a:extLst>
            <a:ext uri="{FF2B5EF4-FFF2-40B4-BE49-F238E27FC236}">
              <a16:creationId xmlns:a16="http://schemas.microsoft.com/office/drawing/2014/main" id="{00000000-0008-0000-0000-000007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6" name="TextBox 4615">
          <a:extLst>
            <a:ext uri="{FF2B5EF4-FFF2-40B4-BE49-F238E27FC236}">
              <a16:creationId xmlns:a16="http://schemas.microsoft.com/office/drawing/2014/main" id="{00000000-0008-0000-0000-000008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7" name="TextBox 4616">
          <a:extLst>
            <a:ext uri="{FF2B5EF4-FFF2-40B4-BE49-F238E27FC236}">
              <a16:creationId xmlns:a16="http://schemas.microsoft.com/office/drawing/2014/main" id="{00000000-0008-0000-0000-000009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8" name="TextBox 4617">
          <a:extLst>
            <a:ext uri="{FF2B5EF4-FFF2-40B4-BE49-F238E27FC236}">
              <a16:creationId xmlns:a16="http://schemas.microsoft.com/office/drawing/2014/main" id="{00000000-0008-0000-0000-00000A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9" name="TextBox 4618">
          <a:extLst>
            <a:ext uri="{FF2B5EF4-FFF2-40B4-BE49-F238E27FC236}">
              <a16:creationId xmlns:a16="http://schemas.microsoft.com/office/drawing/2014/main" id="{00000000-0008-0000-0000-00000B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0" name="TextBox 4619">
          <a:extLst>
            <a:ext uri="{FF2B5EF4-FFF2-40B4-BE49-F238E27FC236}">
              <a16:creationId xmlns:a16="http://schemas.microsoft.com/office/drawing/2014/main" id="{00000000-0008-0000-0000-00000C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1" name="TextBox 4620">
          <a:extLst>
            <a:ext uri="{FF2B5EF4-FFF2-40B4-BE49-F238E27FC236}">
              <a16:creationId xmlns:a16="http://schemas.microsoft.com/office/drawing/2014/main" id="{00000000-0008-0000-0000-00000D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2" name="TextBox 4621">
          <a:extLst>
            <a:ext uri="{FF2B5EF4-FFF2-40B4-BE49-F238E27FC236}">
              <a16:creationId xmlns:a16="http://schemas.microsoft.com/office/drawing/2014/main" id="{00000000-0008-0000-0000-00000E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3" name="TextBox 4622">
          <a:extLst>
            <a:ext uri="{FF2B5EF4-FFF2-40B4-BE49-F238E27FC236}">
              <a16:creationId xmlns:a16="http://schemas.microsoft.com/office/drawing/2014/main" id="{00000000-0008-0000-0000-00000F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4" name="TextBox 4623">
          <a:extLst>
            <a:ext uri="{FF2B5EF4-FFF2-40B4-BE49-F238E27FC236}">
              <a16:creationId xmlns:a16="http://schemas.microsoft.com/office/drawing/2014/main" id="{00000000-0008-0000-0000-000010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5" name="TextBox 4624">
          <a:extLst>
            <a:ext uri="{FF2B5EF4-FFF2-40B4-BE49-F238E27FC236}">
              <a16:creationId xmlns:a16="http://schemas.microsoft.com/office/drawing/2014/main" id="{00000000-0008-0000-0000-000011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6" name="TextBox 4625">
          <a:extLst>
            <a:ext uri="{FF2B5EF4-FFF2-40B4-BE49-F238E27FC236}">
              <a16:creationId xmlns:a16="http://schemas.microsoft.com/office/drawing/2014/main" id="{00000000-0008-0000-0000-000012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7" name="TextBox 4626">
          <a:extLst>
            <a:ext uri="{FF2B5EF4-FFF2-40B4-BE49-F238E27FC236}">
              <a16:creationId xmlns:a16="http://schemas.microsoft.com/office/drawing/2014/main" id="{00000000-0008-0000-0000-000013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8" name="TextBox 4627">
          <a:extLst>
            <a:ext uri="{FF2B5EF4-FFF2-40B4-BE49-F238E27FC236}">
              <a16:creationId xmlns:a16="http://schemas.microsoft.com/office/drawing/2014/main" id="{00000000-0008-0000-0000-000014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9" name="TextBox 4628">
          <a:extLst>
            <a:ext uri="{FF2B5EF4-FFF2-40B4-BE49-F238E27FC236}">
              <a16:creationId xmlns:a16="http://schemas.microsoft.com/office/drawing/2014/main" id="{00000000-0008-0000-0000-000015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0" name="TextBox 4629">
          <a:extLst>
            <a:ext uri="{FF2B5EF4-FFF2-40B4-BE49-F238E27FC236}">
              <a16:creationId xmlns:a16="http://schemas.microsoft.com/office/drawing/2014/main" id="{00000000-0008-0000-0000-000016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1" name="TextBox 4630">
          <a:extLst>
            <a:ext uri="{FF2B5EF4-FFF2-40B4-BE49-F238E27FC236}">
              <a16:creationId xmlns:a16="http://schemas.microsoft.com/office/drawing/2014/main" id="{00000000-0008-0000-0000-000017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2" name="TextBox 4631">
          <a:extLst>
            <a:ext uri="{FF2B5EF4-FFF2-40B4-BE49-F238E27FC236}">
              <a16:creationId xmlns:a16="http://schemas.microsoft.com/office/drawing/2014/main" id="{00000000-0008-0000-0000-000018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3" name="TextBox 4632">
          <a:extLst>
            <a:ext uri="{FF2B5EF4-FFF2-40B4-BE49-F238E27FC236}">
              <a16:creationId xmlns:a16="http://schemas.microsoft.com/office/drawing/2014/main" id="{00000000-0008-0000-0000-000019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4" name="TextBox 4633">
          <a:extLst>
            <a:ext uri="{FF2B5EF4-FFF2-40B4-BE49-F238E27FC236}">
              <a16:creationId xmlns:a16="http://schemas.microsoft.com/office/drawing/2014/main" id="{00000000-0008-0000-0000-00001A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5" name="TextBox 4634">
          <a:extLst>
            <a:ext uri="{FF2B5EF4-FFF2-40B4-BE49-F238E27FC236}">
              <a16:creationId xmlns:a16="http://schemas.microsoft.com/office/drawing/2014/main" id="{00000000-0008-0000-0000-00001B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6" name="TextBox 4635">
          <a:extLst>
            <a:ext uri="{FF2B5EF4-FFF2-40B4-BE49-F238E27FC236}">
              <a16:creationId xmlns:a16="http://schemas.microsoft.com/office/drawing/2014/main" id="{00000000-0008-0000-0000-00001C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7" name="TextBox 4636">
          <a:extLst>
            <a:ext uri="{FF2B5EF4-FFF2-40B4-BE49-F238E27FC236}">
              <a16:creationId xmlns:a16="http://schemas.microsoft.com/office/drawing/2014/main" id="{00000000-0008-0000-0000-00001D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8" name="TextBox 4637">
          <a:extLst>
            <a:ext uri="{FF2B5EF4-FFF2-40B4-BE49-F238E27FC236}">
              <a16:creationId xmlns:a16="http://schemas.microsoft.com/office/drawing/2014/main" id="{00000000-0008-0000-0000-00001E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9" name="TextBox 4638">
          <a:extLst>
            <a:ext uri="{FF2B5EF4-FFF2-40B4-BE49-F238E27FC236}">
              <a16:creationId xmlns:a16="http://schemas.microsoft.com/office/drawing/2014/main" id="{00000000-0008-0000-0000-00001F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0" name="TextBox 4639">
          <a:extLst>
            <a:ext uri="{FF2B5EF4-FFF2-40B4-BE49-F238E27FC236}">
              <a16:creationId xmlns:a16="http://schemas.microsoft.com/office/drawing/2014/main" id="{00000000-0008-0000-0000-000020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1" name="TextBox 4640">
          <a:extLst>
            <a:ext uri="{FF2B5EF4-FFF2-40B4-BE49-F238E27FC236}">
              <a16:creationId xmlns:a16="http://schemas.microsoft.com/office/drawing/2014/main" id="{00000000-0008-0000-0000-000021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2" name="TextBox 4641">
          <a:extLst>
            <a:ext uri="{FF2B5EF4-FFF2-40B4-BE49-F238E27FC236}">
              <a16:creationId xmlns:a16="http://schemas.microsoft.com/office/drawing/2014/main" id="{00000000-0008-0000-0000-000022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3" name="TextBox 4642">
          <a:extLst>
            <a:ext uri="{FF2B5EF4-FFF2-40B4-BE49-F238E27FC236}">
              <a16:creationId xmlns:a16="http://schemas.microsoft.com/office/drawing/2014/main" id="{00000000-0008-0000-0000-000023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4" name="TextBox 4643">
          <a:extLst>
            <a:ext uri="{FF2B5EF4-FFF2-40B4-BE49-F238E27FC236}">
              <a16:creationId xmlns:a16="http://schemas.microsoft.com/office/drawing/2014/main" id="{00000000-0008-0000-0000-000024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5" name="TextBox 4644">
          <a:extLst>
            <a:ext uri="{FF2B5EF4-FFF2-40B4-BE49-F238E27FC236}">
              <a16:creationId xmlns:a16="http://schemas.microsoft.com/office/drawing/2014/main" id="{00000000-0008-0000-0000-000025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6" name="TextBox 4645">
          <a:extLst>
            <a:ext uri="{FF2B5EF4-FFF2-40B4-BE49-F238E27FC236}">
              <a16:creationId xmlns:a16="http://schemas.microsoft.com/office/drawing/2014/main" id="{00000000-0008-0000-0000-000026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7" name="TextBox 4646">
          <a:extLst>
            <a:ext uri="{FF2B5EF4-FFF2-40B4-BE49-F238E27FC236}">
              <a16:creationId xmlns:a16="http://schemas.microsoft.com/office/drawing/2014/main" id="{00000000-0008-0000-0000-000027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8" name="TextBox 4647">
          <a:extLst>
            <a:ext uri="{FF2B5EF4-FFF2-40B4-BE49-F238E27FC236}">
              <a16:creationId xmlns:a16="http://schemas.microsoft.com/office/drawing/2014/main" id="{00000000-0008-0000-0000-000028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9" name="TextBox 4648">
          <a:extLst>
            <a:ext uri="{FF2B5EF4-FFF2-40B4-BE49-F238E27FC236}">
              <a16:creationId xmlns:a16="http://schemas.microsoft.com/office/drawing/2014/main" id="{00000000-0008-0000-0000-000029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0" name="TextBox 4649">
          <a:extLst>
            <a:ext uri="{FF2B5EF4-FFF2-40B4-BE49-F238E27FC236}">
              <a16:creationId xmlns:a16="http://schemas.microsoft.com/office/drawing/2014/main" id="{00000000-0008-0000-0000-00002A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1" name="TextBox 4650">
          <a:extLst>
            <a:ext uri="{FF2B5EF4-FFF2-40B4-BE49-F238E27FC236}">
              <a16:creationId xmlns:a16="http://schemas.microsoft.com/office/drawing/2014/main" id="{00000000-0008-0000-0000-00002B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2" name="TextBox 4651">
          <a:extLst>
            <a:ext uri="{FF2B5EF4-FFF2-40B4-BE49-F238E27FC236}">
              <a16:creationId xmlns:a16="http://schemas.microsoft.com/office/drawing/2014/main" id="{00000000-0008-0000-0000-00002C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3" name="TextBox 4652">
          <a:extLst>
            <a:ext uri="{FF2B5EF4-FFF2-40B4-BE49-F238E27FC236}">
              <a16:creationId xmlns:a16="http://schemas.microsoft.com/office/drawing/2014/main" id="{00000000-0008-0000-0000-00002D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4" name="TextBox 4653">
          <a:extLst>
            <a:ext uri="{FF2B5EF4-FFF2-40B4-BE49-F238E27FC236}">
              <a16:creationId xmlns:a16="http://schemas.microsoft.com/office/drawing/2014/main" id="{00000000-0008-0000-0000-00002E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5" name="TextBox 4654">
          <a:extLst>
            <a:ext uri="{FF2B5EF4-FFF2-40B4-BE49-F238E27FC236}">
              <a16:creationId xmlns:a16="http://schemas.microsoft.com/office/drawing/2014/main" id="{00000000-0008-0000-0000-00002F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6" name="TextBox 4655">
          <a:extLst>
            <a:ext uri="{FF2B5EF4-FFF2-40B4-BE49-F238E27FC236}">
              <a16:creationId xmlns:a16="http://schemas.microsoft.com/office/drawing/2014/main" id="{00000000-0008-0000-0000-000030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7" name="TextBox 4656">
          <a:extLst>
            <a:ext uri="{FF2B5EF4-FFF2-40B4-BE49-F238E27FC236}">
              <a16:creationId xmlns:a16="http://schemas.microsoft.com/office/drawing/2014/main" id="{00000000-0008-0000-0000-000031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8" name="TextBox 4657">
          <a:extLst>
            <a:ext uri="{FF2B5EF4-FFF2-40B4-BE49-F238E27FC236}">
              <a16:creationId xmlns:a16="http://schemas.microsoft.com/office/drawing/2014/main" id="{00000000-0008-0000-0000-000032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9" name="TextBox 4658">
          <a:extLst>
            <a:ext uri="{FF2B5EF4-FFF2-40B4-BE49-F238E27FC236}">
              <a16:creationId xmlns:a16="http://schemas.microsoft.com/office/drawing/2014/main" id="{00000000-0008-0000-0000-000033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0" name="TextBox 4659">
          <a:extLst>
            <a:ext uri="{FF2B5EF4-FFF2-40B4-BE49-F238E27FC236}">
              <a16:creationId xmlns:a16="http://schemas.microsoft.com/office/drawing/2014/main" id="{00000000-0008-0000-0000-000034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1" name="TextBox 4660">
          <a:extLst>
            <a:ext uri="{FF2B5EF4-FFF2-40B4-BE49-F238E27FC236}">
              <a16:creationId xmlns:a16="http://schemas.microsoft.com/office/drawing/2014/main" id="{00000000-0008-0000-0000-000035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2" name="TextBox 4661">
          <a:extLst>
            <a:ext uri="{FF2B5EF4-FFF2-40B4-BE49-F238E27FC236}">
              <a16:creationId xmlns:a16="http://schemas.microsoft.com/office/drawing/2014/main" id="{00000000-0008-0000-0000-000036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3" name="TextBox 4662">
          <a:extLst>
            <a:ext uri="{FF2B5EF4-FFF2-40B4-BE49-F238E27FC236}">
              <a16:creationId xmlns:a16="http://schemas.microsoft.com/office/drawing/2014/main" id="{00000000-0008-0000-0000-000037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4" name="TextBox 4663">
          <a:extLst>
            <a:ext uri="{FF2B5EF4-FFF2-40B4-BE49-F238E27FC236}">
              <a16:creationId xmlns:a16="http://schemas.microsoft.com/office/drawing/2014/main" id="{00000000-0008-0000-0000-000038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5" name="TextBox 4664">
          <a:extLst>
            <a:ext uri="{FF2B5EF4-FFF2-40B4-BE49-F238E27FC236}">
              <a16:creationId xmlns:a16="http://schemas.microsoft.com/office/drawing/2014/main" id="{00000000-0008-0000-0000-000039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6" name="TextBox 4665">
          <a:extLst>
            <a:ext uri="{FF2B5EF4-FFF2-40B4-BE49-F238E27FC236}">
              <a16:creationId xmlns:a16="http://schemas.microsoft.com/office/drawing/2014/main" id="{00000000-0008-0000-0000-00003A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7" name="TextBox 4666">
          <a:extLst>
            <a:ext uri="{FF2B5EF4-FFF2-40B4-BE49-F238E27FC236}">
              <a16:creationId xmlns:a16="http://schemas.microsoft.com/office/drawing/2014/main" id="{00000000-0008-0000-0000-00003B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8" name="TextBox 4667">
          <a:extLst>
            <a:ext uri="{FF2B5EF4-FFF2-40B4-BE49-F238E27FC236}">
              <a16:creationId xmlns:a16="http://schemas.microsoft.com/office/drawing/2014/main" id="{00000000-0008-0000-0000-00003C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9" name="TextBox 4668">
          <a:extLst>
            <a:ext uri="{FF2B5EF4-FFF2-40B4-BE49-F238E27FC236}">
              <a16:creationId xmlns:a16="http://schemas.microsoft.com/office/drawing/2014/main" id="{00000000-0008-0000-0000-00003D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0" name="TextBox 4669">
          <a:extLst>
            <a:ext uri="{FF2B5EF4-FFF2-40B4-BE49-F238E27FC236}">
              <a16:creationId xmlns:a16="http://schemas.microsoft.com/office/drawing/2014/main" id="{00000000-0008-0000-0000-00003E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1" name="TextBox 4670">
          <a:extLst>
            <a:ext uri="{FF2B5EF4-FFF2-40B4-BE49-F238E27FC236}">
              <a16:creationId xmlns:a16="http://schemas.microsoft.com/office/drawing/2014/main" id="{00000000-0008-0000-0000-00003F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2" name="TextBox 4671">
          <a:extLst>
            <a:ext uri="{FF2B5EF4-FFF2-40B4-BE49-F238E27FC236}">
              <a16:creationId xmlns:a16="http://schemas.microsoft.com/office/drawing/2014/main" id="{00000000-0008-0000-0000-000040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3" name="TextBox 4672">
          <a:extLst>
            <a:ext uri="{FF2B5EF4-FFF2-40B4-BE49-F238E27FC236}">
              <a16:creationId xmlns:a16="http://schemas.microsoft.com/office/drawing/2014/main" id="{00000000-0008-0000-0000-000041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4" name="TextBox 4673">
          <a:extLst>
            <a:ext uri="{FF2B5EF4-FFF2-40B4-BE49-F238E27FC236}">
              <a16:creationId xmlns:a16="http://schemas.microsoft.com/office/drawing/2014/main" id="{00000000-0008-0000-0000-000042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5" name="TextBox 4674">
          <a:extLst>
            <a:ext uri="{FF2B5EF4-FFF2-40B4-BE49-F238E27FC236}">
              <a16:creationId xmlns:a16="http://schemas.microsoft.com/office/drawing/2014/main" id="{00000000-0008-0000-0000-000043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6" name="TextBox 4675">
          <a:extLst>
            <a:ext uri="{FF2B5EF4-FFF2-40B4-BE49-F238E27FC236}">
              <a16:creationId xmlns:a16="http://schemas.microsoft.com/office/drawing/2014/main" id="{00000000-0008-0000-0000-000044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7" name="TextBox 4676">
          <a:extLst>
            <a:ext uri="{FF2B5EF4-FFF2-40B4-BE49-F238E27FC236}">
              <a16:creationId xmlns:a16="http://schemas.microsoft.com/office/drawing/2014/main" id="{00000000-0008-0000-0000-000045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8" name="TextBox 4677">
          <a:extLst>
            <a:ext uri="{FF2B5EF4-FFF2-40B4-BE49-F238E27FC236}">
              <a16:creationId xmlns:a16="http://schemas.microsoft.com/office/drawing/2014/main" id="{00000000-0008-0000-0000-000046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9" name="TextBox 4678">
          <a:extLst>
            <a:ext uri="{FF2B5EF4-FFF2-40B4-BE49-F238E27FC236}">
              <a16:creationId xmlns:a16="http://schemas.microsoft.com/office/drawing/2014/main" id="{00000000-0008-0000-0000-000047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0" name="TextBox 4679">
          <a:extLst>
            <a:ext uri="{FF2B5EF4-FFF2-40B4-BE49-F238E27FC236}">
              <a16:creationId xmlns:a16="http://schemas.microsoft.com/office/drawing/2014/main" id="{00000000-0008-0000-0000-000048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1" name="TextBox 4680">
          <a:extLst>
            <a:ext uri="{FF2B5EF4-FFF2-40B4-BE49-F238E27FC236}">
              <a16:creationId xmlns:a16="http://schemas.microsoft.com/office/drawing/2014/main" id="{00000000-0008-0000-0000-000049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2" name="TextBox 4681">
          <a:extLst>
            <a:ext uri="{FF2B5EF4-FFF2-40B4-BE49-F238E27FC236}">
              <a16:creationId xmlns:a16="http://schemas.microsoft.com/office/drawing/2014/main" id="{00000000-0008-0000-0000-00004A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3" name="TextBox 4682">
          <a:extLst>
            <a:ext uri="{FF2B5EF4-FFF2-40B4-BE49-F238E27FC236}">
              <a16:creationId xmlns:a16="http://schemas.microsoft.com/office/drawing/2014/main" id="{00000000-0008-0000-0000-00004B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4" name="TextBox 4683">
          <a:extLst>
            <a:ext uri="{FF2B5EF4-FFF2-40B4-BE49-F238E27FC236}">
              <a16:creationId xmlns:a16="http://schemas.microsoft.com/office/drawing/2014/main" id="{00000000-0008-0000-0000-00004C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5" name="TextBox 4684">
          <a:extLst>
            <a:ext uri="{FF2B5EF4-FFF2-40B4-BE49-F238E27FC236}">
              <a16:creationId xmlns:a16="http://schemas.microsoft.com/office/drawing/2014/main" id="{00000000-0008-0000-0000-00004D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6" name="TextBox 4685">
          <a:extLst>
            <a:ext uri="{FF2B5EF4-FFF2-40B4-BE49-F238E27FC236}">
              <a16:creationId xmlns:a16="http://schemas.microsoft.com/office/drawing/2014/main" id="{00000000-0008-0000-0000-00004E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7" name="TextBox 4686">
          <a:extLst>
            <a:ext uri="{FF2B5EF4-FFF2-40B4-BE49-F238E27FC236}">
              <a16:creationId xmlns:a16="http://schemas.microsoft.com/office/drawing/2014/main" id="{00000000-0008-0000-0000-00004F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8" name="TextBox 4687">
          <a:extLst>
            <a:ext uri="{FF2B5EF4-FFF2-40B4-BE49-F238E27FC236}">
              <a16:creationId xmlns:a16="http://schemas.microsoft.com/office/drawing/2014/main" id="{00000000-0008-0000-0000-000050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9" name="TextBox 4688">
          <a:extLst>
            <a:ext uri="{FF2B5EF4-FFF2-40B4-BE49-F238E27FC236}">
              <a16:creationId xmlns:a16="http://schemas.microsoft.com/office/drawing/2014/main" id="{00000000-0008-0000-0000-000051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0" name="TextBox 4689">
          <a:extLst>
            <a:ext uri="{FF2B5EF4-FFF2-40B4-BE49-F238E27FC236}">
              <a16:creationId xmlns:a16="http://schemas.microsoft.com/office/drawing/2014/main" id="{00000000-0008-0000-0000-000052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1" name="TextBox 4690">
          <a:extLst>
            <a:ext uri="{FF2B5EF4-FFF2-40B4-BE49-F238E27FC236}">
              <a16:creationId xmlns:a16="http://schemas.microsoft.com/office/drawing/2014/main" id="{00000000-0008-0000-0000-000053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2" name="TextBox 4691">
          <a:extLst>
            <a:ext uri="{FF2B5EF4-FFF2-40B4-BE49-F238E27FC236}">
              <a16:creationId xmlns:a16="http://schemas.microsoft.com/office/drawing/2014/main" id="{00000000-0008-0000-0000-000054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3" name="TextBox 4692">
          <a:extLst>
            <a:ext uri="{FF2B5EF4-FFF2-40B4-BE49-F238E27FC236}">
              <a16:creationId xmlns:a16="http://schemas.microsoft.com/office/drawing/2014/main" id="{00000000-0008-0000-0000-000055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4" name="TextBox 4693">
          <a:extLst>
            <a:ext uri="{FF2B5EF4-FFF2-40B4-BE49-F238E27FC236}">
              <a16:creationId xmlns:a16="http://schemas.microsoft.com/office/drawing/2014/main" id="{00000000-0008-0000-0000-000056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5" name="TextBox 4694">
          <a:extLst>
            <a:ext uri="{FF2B5EF4-FFF2-40B4-BE49-F238E27FC236}">
              <a16:creationId xmlns:a16="http://schemas.microsoft.com/office/drawing/2014/main" id="{00000000-0008-0000-0000-000057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6" name="TextBox 4695">
          <a:extLst>
            <a:ext uri="{FF2B5EF4-FFF2-40B4-BE49-F238E27FC236}">
              <a16:creationId xmlns:a16="http://schemas.microsoft.com/office/drawing/2014/main" id="{00000000-0008-0000-0000-000058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7" name="TextBox 4696">
          <a:extLst>
            <a:ext uri="{FF2B5EF4-FFF2-40B4-BE49-F238E27FC236}">
              <a16:creationId xmlns:a16="http://schemas.microsoft.com/office/drawing/2014/main" id="{00000000-0008-0000-0000-000059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8" name="TextBox 4697">
          <a:extLst>
            <a:ext uri="{FF2B5EF4-FFF2-40B4-BE49-F238E27FC236}">
              <a16:creationId xmlns:a16="http://schemas.microsoft.com/office/drawing/2014/main" id="{00000000-0008-0000-0000-00005A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9" name="TextBox 4698">
          <a:extLst>
            <a:ext uri="{FF2B5EF4-FFF2-40B4-BE49-F238E27FC236}">
              <a16:creationId xmlns:a16="http://schemas.microsoft.com/office/drawing/2014/main" id="{00000000-0008-0000-0000-00005B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0" name="TextBox 4699">
          <a:extLst>
            <a:ext uri="{FF2B5EF4-FFF2-40B4-BE49-F238E27FC236}">
              <a16:creationId xmlns:a16="http://schemas.microsoft.com/office/drawing/2014/main" id="{00000000-0008-0000-0000-00005C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1" name="TextBox 4700">
          <a:extLst>
            <a:ext uri="{FF2B5EF4-FFF2-40B4-BE49-F238E27FC236}">
              <a16:creationId xmlns:a16="http://schemas.microsoft.com/office/drawing/2014/main" id="{00000000-0008-0000-0000-00005D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2" name="TextBox 4701">
          <a:extLst>
            <a:ext uri="{FF2B5EF4-FFF2-40B4-BE49-F238E27FC236}">
              <a16:creationId xmlns:a16="http://schemas.microsoft.com/office/drawing/2014/main" id="{00000000-0008-0000-0000-00005E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3" name="TextBox 4702">
          <a:extLst>
            <a:ext uri="{FF2B5EF4-FFF2-40B4-BE49-F238E27FC236}">
              <a16:creationId xmlns:a16="http://schemas.microsoft.com/office/drawing/2014/main" id="{00000000-0008-0000-0000-00005F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4" name="TextBox 4703">
          <a:extLst>
            <a:ext uri="{FF2B5EF4-FFF2-40B4-BE49-F238E27FC236}">
              <a16:creationId xmlns:a16="http://schemas.microsoft.com/office/drawing/2014/main" id="{00000000-0008-0000-0000-000060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5" name="TextBox 4704">
          <a:extLst>
            <a:ext uri="{FF2B5EF4-FFF2-40B4-BE49-F238E27FC236}">
              <a16:creationId xmlns:a16="http://schemas.microsoft.com/office/drawing/2014/main" id="{00000000-0008-0000-0000-000061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6" name="TextBox 4705">
          <a:extLst>
            <a:ext uri="{FF2B5EF4-FFF2-40B4-BE49-F238E27FC236}">
              <a16:creationId xmlns:a16="http://schemas.microsoft.com/office/drawing/2014/main" id="{00000000-0008-0000-0000-000062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7" name="TextBox 4706">
          <a:extLst>
            <a:ext uri="{FF2B5EF4-FFF2-40B4-BE49-F238E27FC236}">
              <a16:creationId xmlns:a16="http://schemas.microsoft.com/office/drawing/2014/main" id="{00000000-0008-0000-0000-000063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8" name="TextBox 4707">
          <a:extLst>
            <a:ext uri="{FF2B5EF4-FFF2-40B4-BE49-F238E27FC236}">
              <a16:creationId xmlns:a16="http://schemas.microsoft.com/office/drawing/2014/main" id="{00000000-0008-0000-0000-000064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9" name="TextBox 4708">
          <a:extLst>
            <a:ext uri="{FF2B5EF4-FFF2-40B4-BE49-F238E27FC236}">
              <a16:creationId xmlns:a16="http://schemas.microsoft.com/office/drawing/2014/main" id="{00000000-0008-0000-0000-000065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0" name="TextBox 4709">
          <a:extLst>
            <a:ext uri="{FF2B5EF4-FFF2-40B4-BE49-F238E27FC236}">
              <a16:creationId xmlns:a16="http://schemas.microsoft.com/office/drawing/2014/main" id="{00000000-0008-0000-0000-000066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1" name="TextBox 4710">
          <a:extLst>
            <a:ext uri="{FF2B5EF4-FFF2-40B4-BE49-F238E27FC236}">
              <a16:creationId xmlns:a16="http://schemas.microsoft.com/office/drawing/2014/main" id="{00000000-0008-0000-0000-000067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2" name="TextBox 4711">
          <a:extLst>
            <a:ext uri="{FF2B5EF4-FFF2-40B4-BE49-F238E27FC236}">
              <a16:creationId xmlns:a16="http://schemas.microsoft.com/office/drawing/2014/main" id="{00000000-0008-0000-0000-000068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3" name="TextBox 4712">
          <a:extLst>
            <a:ext uri="{FF2B5EF4-FFF2-40B4-BE49-F238E27FC236}">
              <a16:creationId xmlns:a16="http://schemas.microsoft.com/office/drawing/2014/main" id="{00000000-0008-0000-0000-000069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4" name="TextBox 4713">
          <a:extLst>
            <a:ext uri="{FF2B5EF4-FFF2-40B4-BE49-F238E27FC236}">
              <a16:creationId xmlns:a16="http://schemas.microsoft.com/office/drawing/2014/main" id="{00000000-0008-0000-0000-00006A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5" name="TextBox 4714">
          <a:extLst>
            <a:ext uri="{FF2B5EF4-FFF2-40B4-BE49-F238E27FC236}">
              <a16:creationId xmlns:a16="http://schemas.microsoft.com/office/drawing/2014/main" id="{00000000-0008-0000-0000-00006B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6" name="TextBox 4715">
          <a:extLst>
            <a:ext uri="{FF2B5EF4-FFF2-40B4-BE49-F238E27FC236}">
              <a16:creationId xmlns:a16="http://schemas.microsoft.com/office/drawing/2014/main" id="{00000000-0008-0000-0000-00006C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7" name="TextBox 4716">
          <a:extLst>
            <a:ext uri="{FF2B5EF4-FFF2-40B4-BE49-F238E27FC236}">
              <a16:creationId xmlns:a16="http://schemas.microsoft.com/office/drawing/2014/main" id="{00000000-0008-0000-0000-00006D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8" name="TextBox 4717">
          <a:extLst>
            <a:ext uri="{FF2B5EF4-FFF2-40B4-BE49-F238E27FC236}">
              <a16:creationId xmlns:a16="http://schemas.microsoft.com/office/drawing/2014/main" id="{00000000-0008-0000-0000-00006E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9" name="TextBox 4718">
          <a:extLst>
            <a:ext uri="{FF2B5EF4-FFF2-40B4-BE49-F238E27FC236}">
              <a16:creationId xmlns:a16="http://schemas.microsoft.com/office/drawing/2014/main" id="{00000000-0008-0000-0000-00006F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0" name="TextBox 4719">
          <a:extLst>
            <a:ext uri="{FF2B5EF4-FFF2-40B4-BE49-F238E27FC236}">
              <a16:creationId xmlns:a16="http://schemas.microsoft.com/office/drawing/2014/main" id="{00000000-0008-0000-0000-000070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1" name="TextBox 4720">
          <a:extLst>
            <a:ext uri="{FF2B5EF4-FFF2-40B4-BE49-F238E27FC236}">
              <a16:creationId xmlns:a16="http://schemas.microsoft.com/office/drawing/2014/main" id="{00000000-0008-0000-0000-000071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2" name="TextBox 4721">
          <a:extLst>
            <a:ext uri="{FF2B5EF4-FFF2-40B4-BE49-F238E27FC236}">
              <a16:creationId xmlns:a16="http://schemas.microsoft.com/office/drawing/2014/main" id="{00000000-0008-0000-0000-000072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3" name="TextBox 4722">
          <a:extLst>
            <a:ext uri="{FF2B5EF4-FFF2-40B4-BE49-F238E27FC236}">
              <a16:creationId xmlns:a16="http://schemas.microsoft.com/office/drawing/2014/main" id="{00000000-0008-0000-0000-000073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4" name="TextBox 4723">
          <a:extLst>
            <a:ext uri="{FF2B5EF4-FFF2-40B4-BE49-F238E27FC236}">
              <a16:creationId xmlns:a16="http://schemas.microsoft.com/office/drawing/2014/main" id="{00000000-0008-0000-0000-000074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5" name="TextBox 4724">
          <a:extLst>
            <a:ext uri="{FF2B5EF4-FFF2-40B4-BE49-F238E27FC236}">
              <a16:creationId xmlns:a16="http://schemas.microsoft.com/office/drawing/2014/main" id="{00000000-0008-0000-0000-000075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6" name="TextBox 4725">
          <a:extLst>
            <a:ext uri="{FF2B5EF4-FFF2-40B4-BE49-F238E27FC236}">
              <a16:creationId xmlns:a16="http://schemas.microsoft.com/office/drawing/2014/main" id="{00000000-0008-0000-0000-000076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7" name="TextBox 4726">
          <a:extLst>
            <a:ext uri="{FF2B5EF4-FFF2-40B4-BE49-F238E27FC236}">
              <a16:creationId xmlns:a16="http://schemas.microsoft.com/office/drawing/2014/main" id="{00000000-0008-0000-0000-000077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8" name="TextBox 4727">
          <a:extLst>
            <a:ext uri="{FF2B5EF4-FFF2-40B4-BE49-F238E27FC236}">
              <a16:creationId xmlns:a16="http://schemas.microsoft.com/office/drawing/2014/main" id="{00000000-0008-0000-0000-000078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9" name="TextBox 4728">
          <a:extLst>
            <a:ext uri="{FF2B5EF4-FFF2-40B4-BE49-F238E27FC236}">
              <a16:creationId xmlns:a16="http://schemas.microsoft.com/office/drawing/2014/main" id="{00000000-0008-0000-0000-000079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0" name="TextBox 4729">
          <a:extLst>
            <a:ext uri="{FF2B5EF4-FFF2-40B4-BE49-F238E27FC236}">
              <a16:creationId xmlns:a16="http://schemas.microsoft.com/office/drawing/2014/main" id="{00000000-0008-0000-0000-00007A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1" name="TextBox 4730">
          <a:extLst>
            <a:ext uri="{FF2B5EF4-FFF2-40B4-BE49-F238E27FC236}">
              <a16:creationId xmlns:a16="http://schemas.microsoft.com/office/drawing/2014/main" id="{00000000-0008-0000-0000-00007B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2" name="TextBox 4731">
          <a:extLst>
            <a:ext uri="{FF2B5EF4-FFF2-40B4-BE49-F238E27FC236}">
              <a16:creationId xmlns:a16="http://schemas.microsoft.com/office/drawing/2014/main" id="{00000000-0008-0000-0000-00007C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3" name="TextBox 4732">
          <a:extLst>
            <a:ext uri="{FF2B5EF4-FFF2-40B4-BE49-F238E27FC236}">
              <a16:creationId xmlns:a16="http://schemas.microsoft.com/office/drawing/2014/main" id="{00000000-0008-0000-0000-00007D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4" name="TextBox 4733">
          <a:extLst>
            <a:ext uri="{FF2B5EF4-FFF2-40B4-BE49-F238E27FC236}">
              <a16:creationId xmlns:a16="http://schemas.microsoft.com/office/drawing/2014/main" id="{00000000-0008-0000-0000-00007E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5" name="TextBox 4734">
          <a:extLst>
            <a:ext uri="{FF2B5EF4-FFF2-40B4-BE49-F238E27FC236}">
              <a16:creationId xmlns:a16="http://schemas.microsoft.com/office/drawing/2014/main" id="{00000000-0008-0000-0000-00007F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6" name="TextBox 4735">
          <a:extLst>
            <a:ext uri="{FF2B5EF4-FFF2-40B4-BE49-F238E27FC236}">
              <a16:creationId xmlns:a16="http://schemas.microsoft.com/office/drawing/2014/main" id="{00000000-0008-0000-0000-000080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7" name="TextBox 4736">
          <a:extLst>
            <a:ext uri="{FF2B5EF4-FFF2-40B4-BE49-F238E27FC236}">
              <a16:creationId xmlns:a16="http://schemas.microsoft.com/office/drawing/2014/main" id="{00000000-0008-0000-0000-000081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8" name="TextBox 4737">
          <a:extLst>
            <a:ext uri="{FF2B5EF4-FFF2-40B4-BE49-F238E27FC236}">
              <a16:creationId xmlns:a16="http://schemas.microsoft.com/office/drawing/2014/main" id="{00000000-0008-0000-0000-000082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9" name="TextBox 4738">
          <a:extLst>
            <a:ext uri="{FF2B5EF4-FFF2-40B4-BE49-F238E27FC236}">
              <a16:creationId xmlns:a16="http://schemas.microsoft.com/office/drawing/2014/main" id="{00000000-0008-0000-0000-000083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0" name="TextBox 4739">
          <a:extLst>
            <a:ext uri="{FF2B5EF4-FFF2-40B4-BE49-F238E27FC236}">
              <a16:creationId xmlns:a16="http://schemas.microsoft.com/office/drawing/2014/main" id="{00000000-0008-0000-0000-000084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1" name="TextBox 4740">
          <a:extLst>
            <a:ext uri="{FF2B5EF4-FFF2-40B4-BE49-F238E27FC236}">
              <a16:creationId xmlns:a16="http://schemas.microsoft.com/office/drawing/2014/main" id="{00000000-0008-0000-0000-000085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2" name="TextBox 4741">
          <a:extLst>
            <a:ext uri="{FF2B5EF4-FFF2-40B4-BE49-F238E27FC236}">
              <a16:creationId xmlns:a16="http://schemas.microsoft.com/office/drawing/2014/main" id="{00000000-0008-0000-0000-000086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3" name="TextBox 4742">
          <a:extLst>
            <a:ext uri="{FF2B5EF4-FFF2-40B4-BE49-F238E27FC236}">
              <a16:creationId xmlns:a16="http://schemas.microsoft.com/office/drawing/2014/main" id="{00000000-0008-0000-0000-000087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4" name="TextBox 4743">
          <a:extLst>
            <a:ext uri="{FF2B5EF4-FFF2-40B4-BE49-F238E27FC236}">
              <a16:creationId xmlns:a16="http://schemas.microsoft.com/office/drawing/2014/main" id="{00000000-0008-0000-0000-000088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5" name="TextBox 4744">
          <a:extLst>
            <a:ext uri="{FF2B5EF4-FFF2-40B4-BE49-F238E27FC236}">
              <a16:creationId xmlns:a16="http://schemas.microsoft.com/office/drawing/2014/main" id="{00000000-0008-0000-0000-000089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6" name="TextBox 4745">
          <a:extLst>
            <a:ext uri="{FF2B5EF4-FFF2-40B4-BE49-F238E27FC236}">
              <a16:creationId xmlns:a16="http://schemas.microsoft.com/office/drawing/2014/main" id="{00000000-0008-0000-0000-00008A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7" name="TextBox 4746">
          <a:extLst>
            <a:ext uri="{FF2B5EF4-FFF2-40B4-BE49-F238E27FC236}">
              <a16:creationId xmlns:a16="http://schemas.microsoft.com/office/drawing/2014/main" id="{00000000-0008-0000-0000-00008B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8" name="TextBox 4747">
          <a:extLst>
            <a:ext uri="{FF2B5EF4-FFF2-40B4-BE49-F238E27FC236}">
              <a16:creationId xmlns:a16="http://schemas.microsoft.com/office/drawing/2014/main" id="{00000000-0008-0000-0000-00008C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9" name="TextBox 4748">
          <a:extLst>
            <a:ext uri="{FF2B5EF4-FFF2-40B4-BE49-F238E27FC236}">
              <a16:creationId xmlns:a16="http://schemas.microsoft.com/office/drawing/2014/main" id="{00000000-0008-0000-0000-00008D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0" name="TextBox 4749">
          <a:extLst>
            <a:ext uri="{FF2B5EF4-FFF2-40B4-BE49-F238E27FC236}">
              <a16:creationId xmlns:a16="http://schemas.microsoft.com/office/drawing/2014/main" id="{00000000-0008-0000-0000-00008E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1" name="TextBox 4750">
          <a:extLst>
            <a:ext uri="{FF2B5EF4-FFF2-40B4-BE49-F238E27FC236}">
              <a16:creationId xmlns:a16="http://schemas.microsoft.com/office/drawing/2014/main" id="{00000000-0008-0000-0000-00008F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2" name="TextBox 4751">
          <a:extLst>
            <a:ext uri="{FF2B5EF4-FFF2-40B4-BE49-F238E27FC236}">
              <a16:creationId xmlns:a16="http://schemas.microsoft.com/office/drawing/2014/main" id="{00000000-0008-0000-0000-000090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3" name="TextBox 4752">
          <a:extLst>
            <a:ext uri="{FF2B5EF4-FFF2-40B4-BE49-F238E27FC236}">
              <a16:creationId xmlns:a16="http://schemas.microsoft.com/office/drawing/2014/main" id="{00000000-0008-0000-0000-000091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4" name="TextBox 4753">
          <a:extLst>
            <a:ext uri="{FF2B5EF4-FFF2-40B4-BE49-F238E27FC236}">
              <a16:creationId xmlns:a16="http://schemas.microsoft.com/office/drawing/2014/main" id="{00000000-0008-0000-0000-000092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5" name="TextBox 4754">
          <a:extLst>
            <a:ext uri="{FF2B5EF4-FFF2-40B4-BE49-F238E27FC236}">
              <a16:creationId xmlns:a16="http://schemas.microsoft.com/office/drawing/2014/main" id="{00000000-0008-0000-0000-000093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6" name="TextBox 4755">
          <a:extLst>
            <a:ext uri="{FF2B5EF4-FFF2-40B4-BE49-F238E27FC236}">
              <a16:creationId xmlns:a16="http://schemas.microsoft.com/office/drawing/2014/main" id="{00000000-0008-0000-0000-000094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7" name="TextBox 4756">
          <a:extLst>
            <a:ext uri="{FF2B5EF4-FFF2-40B4-BE49-F238E27FC236}">
              <a16:creationId xmlns:a16="http://schemas.microsoft.com/office/drawing/2014/main" id="{00000000-0008-0000-0000-000095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8" name="TextBox 4757">
          <a:extLst>
            <a:ext uri="{FF2B5EF4-FFF2-40B4-BE49-F238E27FC236}">
              <a16:creationId xmlns:a16="http://schemas.microsoft.com/office/drawing/2014/main" id="{00000000-0008-0000-0000-000096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9" name="TextBox 4758">
          <a:extLst>
            <a:ext uri="{FF2B5EF4-FFF2-40B4-BE49-F238E27FC236}">
              <a16:creationId xmlns:a16="http://schemas.microsoft.com/office/drawing/2014/main" id="{00000000-0008-0000-0000-000097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0" name="TextBox 4759">
          <a:extLst>
            <a:ext uri="{FF2B5EF4-FFF2-40B4-BE49-F238E27FC236}">
              <a16:creationId xmlns:a16="http://schemas.microsoft.com/office/drawing/2014/main" id="{00000000-0008-0000-0000-000098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1" name="TextBox 4760">
          <a:extLst>
            <a:ext uri="{FF2B5EF4-FFF2-40B4-BE49-F238E27FC236}">
              <a16:creationId xmlns:a16="http://schemas.microsoft.com/office/drawing/2014/main" id="{00000000-0008-0000-0000-000099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2" name="TextBox 4761">
          <a:extLst>
            <a:ext uri="{FF2B5EF4-FFF2-40B4-BE49-F238E27FC236}">
              <a16:creationId xmlns:a16="http://schemas.microsoft.com/office/drawing/2014/main" id="{00000000-0008-0000-0000-00009A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3" name="TextBox 4762">
          <a:extLst>
            <a:ext uri="{FF2B5EF4-FFF2-40B4-BE49-F238E27FC236}">
              <a16:creationId xmlns:a16="http://schemas.microsoft.com/office/drawing/2014/main" id="{00000000-0008-0000-0000-00009B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4" name="TextBox 4763">
          <a:extLst>
            <a:ext uri="{FF2B5EF4-FFF2-40B4-BE49-F238E27FC236}">
              <a16:creationId xmlns:a16="http://schemas.microsoft.com/office/drawing/2014/main" id="{00000000-0008-0000-0000-00009C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5" name="TextBox 4764">
          <a:extLst>
            <a:ext uri="{FF2B5EF4-FFF2-40B4-BE49-F238E27FC236}">
              <a16:creationId xmlns:a16="http://schemas.microsoft.com/office/drawing/2014/main" id="{00000000-0008-0000-0000-00009D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6" name="TextBox 4765">
          <a:extLst>
            <a:ext uri="{FF2B5EF4-FFF2-40B4-BE49-F238E27FC236}">
              <a16:creationId xmlns:a16="http://schemas.microsoft.com/office/drawing/2014/main" id="{00000000-0008-0000-0000-00009E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7" name="TextBox 4766">
          <a:extLst>
            <a:ext uri="{FF2B5EF4-FFF2-40B4-BE49-F238E27FC236}">
              <a16:creationId xmlns:a16="http://schemas.microsoft.com/office/drawing/2014/main" id="{00000000-0008-0000-0000-00009F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8" name="TextBox 4767">
          <a:extLst>
            <a:ext uri="{FF2B5EF4-FFF2-40B4-BE49-F238E27FC236}">
              <a16:creationId xmlns:a16="http://schemas.microsoft.com/office/drawing/2014/main" id="{00000000-0008-0000-0000-0000A0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9" name="TextBox 4768">
          <a:extLst>
            <a:ext uri="{FF2B5EF4-FFF2-40B4-BE49-F238E27FC236}">
              <a16:creationId xmlns:a16="http://schemas.microsoft.com/office/drawing/2014/main" id="{00000000-0008-0000-0000-0000A1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0" name="TextBox 4769">
          <a:extLst>
            <a:ext uri="{FF2B5EF4-FFF2-40B4-BE49-F238E27FC236}">
              <a16:creationId xmlns:a16="http://schemas.microsoft.com/office/drawing/2014/main" id="{00000000-0008-0000-0000-0000A2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1" name="TextBox 4770">
          <a:extLst>
            <a:ext uri="{FF2B5EF4-FFF2-40B4-BE49-F238E27FC236}">
              <a16:creationId xmlns:a16="http://schemas.microsoft.com/office/drawing/2014/main" id="{00000000-0008-0000-0000-0000A3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2" name="TextBox 4771">
          <a:extLst>
            <a:ext uri="{FF2B5EF4-FFF2-40B4-BE49-F238E27FC236}">
              <a16:creationId xmlns:a16="http://schemas.microsoft.com/office/drawing/2014/main" id="{00000000-0008-0000-0000-0000A4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3" name="TextBox 4772">
          <a:extLst>
            <a:ext uri="{FF2B5EF4-FFF2-40B4-BE49-F238E27FC236}">
              <a16:creationId xmlns:a16="http://schemas.microsoft.com/office/drawing/2014/main" id="{00000000-0008-0000-0000-0000A5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4" name="TextBox 4773">
          <a:extLst>
            <a:ext uri="{FF2B5EF4-FFF2-40B4-BE49-F238E27FC236}">
              <a16:creationId xmlns:a16="http://schemas.microsoft.com/office/drawing/2014/main" id="{00000000-0008-0000-0000-0000A6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5" name="TextBox 4774">
          <a:extLst>
            <a:ext uri="{FF2B5EF4-FFF2-40B4-BE49-F238E27FC236}">
              <a16:creationId xmlns:a16="http://schemas.microsoft.com/office/drawing/2014/main" id="{00000000-0008-0000-0000-0000A7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6" name="TextBox 4775">
          <a:extLst>
            <a:ext uri="{FF2B5EF4-FFF2-40B4-BE49-F238E27FC236}">
              <a16:creationId xmlns:a16="http://schemas.microsoft.com/office/drawing/2014/main" id="{00000000-0008-0000-0000-0000A8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7" name="TextBox 4776">
          <a:extLst>
            <a:ext uri="{FF2B5EF4-FFF2-40B4-BE49-F238E27FC236}">
              <a16:creationId xmlns:a16="http://schemas.microsoft.com/office/drawing/2014/main" id="{00000000-0008-0000-0000-0000A9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8" name="TextBox 4777">
          <a:extLst>
            <a:ext uri="{FF2B5EF4-FFF2-40B4-BE49-F238E27FC236}">
              <a16:creationId xmlns:a16="http://schemas.microsoft.com/office/drawing/2014/main" id="{00000000-0008-0000-0000-0000AA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9" name="TextBox 4778">
          <a:extLst>
            <a:ext uri="{FF2B5EF4-FFF2-40B4-BE49-F238E27FC236}">
              <a16:creationId xmlns:a16="http://schemas.microsoft.com/office/drawing/2014/main" id="{00000000-0008-0000-0000-0000AB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0" name="TextBox 4779">
          <a:extLst>
            <a:ext uri="{FF2B5EF4-FFF2-40B4-BE49-F238E27FC236}">
              <a16:creationId xmlns:a16="http://schemas.microsoft.com/office/drawing/2014/main" id="{00000000-0008-0000-0000-0000AC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1" name="TextBox 4780">
          <a:extLst>
            <a:ext uri="{FF2B5EF4-FFF2-40B4-BE49-F238E27FC236}">
              <a16:creationId xmlns:a16="http://schemas.microsoft.com/office/drawing/2014/main" id="{00000000-0008-0000-0000-0000AD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2" name="TextBox 4781">
          <a:extLst>
            <a:ext uri="{FF2B5EF4-FFF2-40B4-BE49-F238E27FC236}">
              <a16:creationId xmlns:a16="http://schemas.microsoft.com/office/drawing/2014/main" id="{00000000-0008-0000-0000-0000AE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3" name="TextBox 4782">
          <a:extLst>
            <a:ext uri="{FF2B5EF4-FFF2-40B4-BE49-F238E27FC236}">
              <a16:creationId xmlns:a16="http://schemas.microsoft.com/office/drawing/2014/main" id="{00000000-0008-0000-0000-0000AF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4" name="TextBox 4783">
          <a:extLst>
            <a:ext uri="{FF2B5EF4-FFF2-40B4-BE49-F238E27FC236}">
              <a16:creationId xmlns:a16="http://schemas.microsoft.com/office/drawing/2014/main" id="{00000000-0008-0000-0000-0000B0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5" name="TextBox 4784">
          <a:extLst>
            <a:ext uri="{FF2B5EF4-FFF2-40B4-BE49-F238E27FC236}">
              <a16:creationId xmlns:a16="http://schemas.microsoft.com/office/drawing/2014/main" id="{00000000-0008-0000-0000-0000B1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6" name="TextBox 4785">
          <a:extLst>
            <a:ext uri="{FF2B5EF4-FFF2-40B4-BE49-F238E27FC236}">
              <a16:creationId xmlns:a16="http://schemas.microsoft.com/office/drawing/2014/main" id="{00000000-0008-0000-0000-0000B2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7" name="TextBox 4786">
          <a:extLst>
            <a:ext uri="{FF2B5EF4-FFF2-40B4-BE49-F238E27FC236}">
              <a16:creationId xmlns:a16="http://schemas.microsoft.com/office/drawing/2014/main" id="{00000000-0008-0000-0000-0000B3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8" name="TextBox 4787">
          <a:extLst>
            <a:ext uri="{FF2B5EF4-FFF2-40B4-BE49-F238E27FC236}">
              <a16:creationId xmlns:a16="http://schemas.microsoft.com/office/drawing/2014/main" id="{00000000-0008-0000-0000-0000B4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9" name="TextBox 4788">
          <a:extLst>
            <a:ext uri="{FF2B5EF4-FFF2-40B4-BE49-F238E27FC236}">
              <a16:creationId xmlns:a16="http://schemas.microsoft.com/office/drawing/2014/main" id="{00000000-0008-0000-0000-0000B5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0" name="TextBox 4789">
          <a:extLst>
            <a:ext uri="{FF2B5EF4-FFF2-40B4-BE49-F238E27FC236}">
              <a16:creationId xmlns:a16="http://schemas.microsoft.com/office/drawing/2014/main" id="{00000000-0008-0000-0000-0000B6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1" name="TextBox 4790">
          <a:extLst>
            <a:ext uri="{FF2B5EF4-FFF2-40B4-BE49-F238E27FC236}">
              <a16:creationId xmlns:a16="http://schemas.microsoft.com/office/drawing/2014/main" id="{00000000-0008-0000-0000-0000B7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2" name="TextBox 4791">
          <a:extLst>
            <a:ext uri="{FF2B5EF4-FFF2-40B4-BE49-F238E27FC236}">
              <a16:creationId xmlns:a16="http://schemas.microsoft.com/office/drawing/2014/main" id="{00000000-0008-0000-0000-0000B8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3" name="TextBox 4792">
          <a:extLst>
            <a:ext uri="{FF2B5EF4-FFF2-40B4-BE49-F238E27FC236}">
              <a16:creationId xmlns:a16="http://schemas.microsoft.com/office/drawing/2014/main" id="{00000000-0008-0000-0000-0000B9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4" name="TextBox 4793">
          <a:extLst>
            <a:ext uri="{FF2B5EF4-FFF2-40B4-BE49-F238E27FC236}">
              <a16:creationId xmlns:a16="http://schemas.microsoft.com/office/drawing/2014/main" id="{00000000-0008-0000-0000-0000BA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5" name="TextBox 4794">
          <a:extLst>
            <a:ext uri="{FF2B5EF4-FFF2-40B4-BE49-F238E27FC236}">
              <a16:creationId xmlns:a16="http://schemas.microsoft.com/office/drawing/2014/main" id="{00000000-0008-0000-0000-0000BB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6" name="TextBox 4795">
          <a:extLst>
            <a:ext uri="{FF2B5EF4-FFF2-40B4-BE49-F238E27FC236}">
              <a16:creationId xmlns:a16="http://schemas.microsoft.com/office/drawing/2014/main" id="{00000000-0008-0000-0000-0000BC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7" name="TextBox 4796">
          <a:extLst>
            <a:ext uri="{FF2B5EF4-FFF2-40B4-BE49-F238E27FC236}">
              <a16:creationId xmlns:a16="http://schemas.microsoft.com/office/drawing/2014/main" id="{00000000-0008-0000-0000-0000BD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8" name="TextBox 4797">
          <a:extLst>
            <a:ext uri="{FF2B5EF4-FFF2-40B4-BE49-F238E27FC236}">
              <a16:creationId xmlns:a16="http://schemas.microsoft.com/office/drawing/2014/main" id="{00000000-0008-0000-0000-0000BE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9" name="TextBox 4798">
          <a:extLst>
            <a:ext uri="{FF2B5EF4-FFF2-40B4-BE49-F238E27FC236}">
              <a16:creationId xmlns:a16="http://schemas.microsoft.com/office/drawing/2014/main" id="{00000000-0008-0000-0000-0000BF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0" name="TextBox 4799">
          <a:extLst>
            <a:ext uri="{FF2B5EF4-FFF2-40B4-BE49-F238E27FC236}">
              <a16:creationId xmlns:a16="http://schemas.microsoft.com/office/drawing/2014/main" id="{00000000-0008-0000-0000-0000C0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1" name="TextBox 4800">
          <a:extLst>
            <a:ext uri="{FF2B5EF4-FFF2-40B4-BE49-F238E27FC236}">
              <a16:creationId xmlns:a16="http://schemas.microsoft.com/office/drawing/2014/main" id="{00000000-0008-0000-0000-0000C1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2" name="TextBox 4801">
          <a:extLst>
            <a:ext uri="{FF2B5EF4-FFF2-40B4-BE49-F238E27FC236}">
              <a16:creationId xmlns:a16="http://schemas.microsoft.com/office/drawing/2014/main" id="{00000000-0008-0000-0000-0000C2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3" name="TextBox 4802">
          <a:extLst>
            <a:ext uri="{FF2B5EF4-FFF2-40B4-BE49-F238E27FC236}">
              <a16:creationId xmlns:a16="http://schemas.microsoft.com/office/drawing/2014/main" id="{00000000-0008-0000-0000-0000C3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4" name="TextBox 4803">
          <a:extLst>
            <a:ext uri="{FF2B5EF4-FFF2-40B4-BE49-F238E27FC236}">
              <a16:creationId xmlns:a16="http://schemas.microsoft.com/office/drawing/2014/main" id="{00000000-0008-0000-0000-0000C4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5" name="TextBox 4804">
          <a:extLst>
            <a:ext uri="{FF2B5EF4-FFF2-40B4-BE49-F238E27FC236}">
              <a16:creationId xmlns:a16="http://schemas.microsoft.com/office/drawing/2014/main" id="{00000000-0008-0000-0000-0000C5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6" name="TextBox 4805">
          <a:extLst>
            <a:ext uri="{FF2B5EF4-FFF2-40B4-BE49-F238E27FC236}">
              <a16:creationId xmlns:a16="http://schemas.microsoft.com/office/drawing/2014/main" id="{00000000-0008-0000-0000-0000C6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7" name="TextBox 4806">
          <a:extLst>
            <a:ext uri="{FF2B5EF4-FFF2-40B4-BE49-F238E27FC236}">
              <a16:creationId xmlns:a16="http://schemas.microsoft.com/office/drawing/2014/main" id="{00000000-0008-0000-0000-0000C7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8" name="TextBox 4807">
          <a:extLst>
            <a:ext uri="{FF2B5EF4-FFF2-40B4-BE49-F238E27FC236}">
              <a16:creationId xmlns:a16="http://schemas.microsoft.com/office/drawing/2014/main" id="{00000000-0008-0000-0000-0000C8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9" name="TextBox 4808">
          <a:extLst>
            <a:ext uri="{FF2B5EF4-FFF2-40B4-BE49-F238E27FC236}">
              <a16:creationId xmlns:a16="http://schemas.microsoft.com/office/drawing/2014/main" id="{00000000-0008-0000-0000-0000C9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0" name="TextBox 4809">
          <a:extLst>
            <a:ext uri="{FF2B5EF4-FFF2-40B4-BE49-F238E27FC236}">
              <a16:creationId xmlns:a16="http://schemas.microsoft.com/office/drawing/2014/main" id="{00000000-0008-0000-0000-0000CA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1" name="TextBox 4810">
          <a:extLst>
            <a:ext uri="{FF2B5EF4-FFF2-40B4-BE49-F238E27FC236}">
              <a16:creationId xmlns:a16="http://schemas.microsoft.com/office/drawing/2014/main" id="{00000000-0008-0000-0000-0000CB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2" name="TextBox 4811">
          <a:extLst>
            <a:ext uri="{FF2B5EF4-FFF2-40B4-BE49-F238E27FC236}">
              <a16:creationId xmlns:a16="http://schemas.microsoft.com/office/drawing/2014/main" id="{00000000-0008-0000-0000-0000CC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3" name="TextBox 4812">
          <a:extLst>
            <a:ext uri="{FF2B5EF4-FFF2-40B4-BE49-F238E27FC236}">
              <a16:creationId xmlns:a16="http://schemas.microsoft.com/office/drawing/2014/main" id="{00000000-0008-0000-0000-0000CD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4" name="TextBox 4813">
          <a:extLst>
            <a:ext uri="{FF2B5EF4-FFF2-40B4-BE49-F238E27FC236}">
              <a16:creationId xmlns:a16="http://schemas.microsoft.com/office/drawing/2014/main" id="{00000000-0008-0000-0000-0000CE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5" name="TextBox 4814">
          <a:extLst>
            <a:ext uri="{FF2B5EF4-FFF2-40B4-BE49-F238E27FC236}">
              <a16:creationId xmlns:a16="http://schemas.microsoft.com/office/drawing/2014/main" id="{00000000-0008-0000-0000-0000CF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6" name="TextBox 4815">
          <a:extLst>
            <a:ext uri="{FF2B5EF4-FFF2-40B4-BE49-F238E27FC236}">
              <a16:creationId xmlns:a16="http://schemas.microsoft.com/office/drawing/2014/main" id="{00000000-0008-0000-0000-0000D0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7" name="TextBox 4816">
          <a:extLst>
            <a:ext uri="{FF2B5EF4-FFF2-40B4-BE49-F238E27FC236}">
              <a16:creationId xmlns:a16="http://schemas.microsoft.com/office/drawing/2014/main" id="{00000000-0008-0000-0000-0000D1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8" name="TextBox 4817">
          <a:extLst>
            <a:ext uri="{FF2B5EF4-FFF2-40B4-BE49-F238E27FC236}">
              <a16:creationId xmlns:a16="http://schemas.microsoft.com/office/drawing/2014/main" id="{00000000-0008-0000-0000-0000D2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9" name="TextBox 4818">
          <a:extLst>
            <a:ext uri="{FF2B5EF4-FFF2-40B4-BE49-F238E27FC236}">
              <a16:creationId xmlns:a16="http://schemas.microsoft.com/office/drawing/2014/main" id="{00000000-0008-0000-0000-0000D3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0" name="TextBox 4819">
          <a:extLst>
            <a:ext uri="{FF2B5EF4-FFF2-40B4-BE49-F238E27FC236}">
              <a16:creationId xmlns:a16="http://schemas.microsoft.com/office/drawing/2014/main" id="{00000000-0008-0000-0000-0000D4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1" name="TextBox 4820">
          <a:extLst>
            <a:ext uri="{FF2B5EF4-FFF2-40B4-BE49-F238E27FC236}">
              <a16:creationId xmlns:a16="http://schemas.microsoft.com/office/drawing/2014/main" id="{00000000-0008-0000-0000-0000D5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2" name="TextBox 4821">
          <a:extLst>
            <a:ext uri="{FF2B5EF4-FFF2-40B4-BE49-F238E27FC236}">
              <a16:creationId xmlns:a16="http://schemas.microsoft.com/office/drawing/2014/main" id="{00000000-0008-0000-0000-0000D6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3" name="TextBox 4822">
          <a:extLst>
            <a:ext uri="{FF2B5EF4-FFF2-40B4-BE49-F238E27FC236}">
              <a16:creationId xmlns:a16="http://schemas.microsoft.com/office/drawing/2014/main" id="{00000000-0008-0000-0000-0000D7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4" name="TextBox 4823">
          <a:extLst>
            <a:ext uri="{FF2B5EF4-FFF2-40B4-BE49-F238E27FC236}">
              <a16:creationId xmlns:a16="http://schemas.microsoft.com/office/drawing/2014/main" id="{00000000-0008-0000-0000-0000D8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5" name="TextBox 4824">
          <a:extLst>
            <a:ext uri="{FF2B5EF4-FFF2-40B4-BE49-F238E27FC236}">
              <a16:creationId xmlns:a16="http://schemas.microsoft.com/office/drawing/2014/main" id="{00000000-0008-0000-0000-0000D9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6" name="TextBox 4825">
          <a:extLst>
            <a:ext uri="{FF2B5EF4-FFF2-40B4-BE49-F238E27FC236}">
              <a16:creationId xmlns:a16="http://schemas.microsoft.com/office/drawing/2014/main" id="{00000000-0008-0000-0000-0000DA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7" name="TextBox 4826">
          <a:extLst>
            <a:ext uri="{FF2B5EF4-FFF2-40B4-BE49-F238E27FC236}">
              <a16:creationId xmlns:a16="http://schemas.microsoft.com/office/drawing/2014/main" id="{00000000-0008-0000-0000-0000DB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8" name="TextBox 4827">
          <a:extLst>
            <a:ext uri="{FF2B5EF4-FFF2-40B4-BE49-F238E27FC236}">
              <a16:creationId xmlns:a16="http://schemas.microsoft.com/office/drawing/2014/main" id="{00000000-0008-0000-0000-0000DC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9" name="TextBox 4828">
          <a:extLst>
            <a:ext uri="{FF2B5EF4-FFF2-40B4-BE49-F238E27FC236}">
              <a16:creationId xmlns:a16="http://schemas.microsoft.com/office/drawing/2014/main" id="{00000000-0008-0000-0000-0000DD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0" name="TextBox 4829">
          <a:extLst>
            <a:ext uri="{FF2B5EF4-FFF2-40B4-BE49-F238E27FC236}">
              <a16:creationId xmlns:a16="http://schemas.microsoft.com/office/drawing/2014/main" id="{00000000-0008-0000-0000-0000DE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1" name="TextBox 4830">
          <a:extLst>
            <a:ext uri="{FF2B5EF4-FFF2-40B4-BE49-F238E27FC236}">
              <a16:creationId xmlns:a16="http://schemas.microsoft.com/office/drawing/2014/main" id="{00000000-0008-0000-0000-0000DF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2" name="TextBox 4831">
          <a:extLst>
            <a:ext uri="{FF2B5EF4-FFF2-40B4-BE49-F238E27FC236}">
              <a16:creationId xmlns:a16="http://schemas.microsoft.com/office/drawing/2014/main" id="{00000000-0008-0000-0000-0000E0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3" name="TextBox 4832">
          <a:extLst>
            <a:ext uri="{FF2B5EF4-FFF2-40B4-BE49-F238E27FC236}">
              <a16:creationId xmlns:a16="http://schemas.microsoft.com/office/drawing/2014/main" id="{00000000-0008-0000-0000-0000E1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4" name="TextBox 4833">
          <a:extLst>
            <a:ext uri="{FF2B5EF4-FFF2-40B4-BE49-F238E27FC236}">
              <a16:creationId xmlns:a16="http://schemas.microsoft.com/office/drawing/2014/main" id="{00000000-0008-0000-0000-0000E2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5" name="TextBox 4834">
          <a:extLst>
            <a:ext uri="{FF2B5EF4-FFF2-40B4-BE49-F238E27FC236}">
              <a16:creationId xmlns:a16="http://schemas.microsoft.com/office/drawing/2014/main" id="{00000000-0008-0000-0000-0000E3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6" name="TextBox 4835">
          <a:extLst>
            <a:ext uri="{FF2B5EF4-FFF2-40B4-BE49-F238E27FC236}">
              <a16:creationId xmlns:a16="http://schemas.microsoft.com/office/drawing/2014/main" id="{00000000-0008-0000-0000-0000E4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7" name="TextBox 4836">
          <a:extLst>
            <a:ext uri="{FF2B5EF4-FFF2-40B4-BE49-F238E27FC236}">
              <a16:creationId xmlns:a16="http://schemas.microsoft.com/office/drawing/2014/main" id="{00000000-0008-0000-0000-0000E5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8" name="TextBox 4837">
          <a:extLst>
            <a:ext uri="{FF2B5EF4-FFF2-40B4-BE49-F238E27FC236}">
              <a16:creationId xmlns:a16="http://schemas.microsoft.com/office/drawing/2014/main" id="{00000000-0008-0000-0000-0000E6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9" name="TextBox 4838">
          <a:extLst>
            <a:ext uri="{FF2B5EF4-FFF2-40B4-BE49-F238E27FC236}">
              <a16:creationId xmlns:a16="http://schemas.microsoft.com/office/drawing/2014/main" id="{00000000-0008-0000-0000-0000E7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0" name="TextBox 4839">
          <a:extLst>
            <a:ext uri="{FF2B5EF4-FFF2-40B4-BE49-F238E27FC236}">
              <a16:creationId xmlns:a16="http://schemas.microsoft.com/office/drawing/2014/main" id="{00000000-0008-0000-0000-0000E8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1" name="TextBox 4840">
          <a:extLst>
            <a:ext uri="{FF2B5EF4-FFF2-40B4-BE49-F238E27FC236}">
              <a16:creationId xmlns:a16="http://schemas.microsoft.com/office/drawing/2014/main" id="{00000000-0008-0000-0000-0000E9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2" name="TextBox 4841">
          <a:extLst>
            <a:ext uri="{FF2B5EF4-FFF2-40B4-BE49-F238E27FC236}">
              <a16:creationId xmlns:a16="http://schemas.microsoft.com/office/drawing/2014/main" id="{00000000-0008-0000-0000-0000EA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3" name="TextBox 4842">
          <a:extLst>
            <a:ext uri="{FF2B5EF4-FFF2-40B4-BE49-F238E27FC236}">
              <a16:creationId xmlns:a16="http://schemas.microsoft.com/office/drawing/2014/main" id="{00000000-0008-0000-0000-0000EB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4" name="TextBox 4843">
          <a:extLst>
            <a:ext uri="{FF2B5EF4-FFF2-40B4-BE49-F238E27FC236}">
              <a16:creationId xmlns:a16="http://schemas.microsoft.com/office/drawing/2014/main" id="{00000000-0008-0000-0000-0000EC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5" name="TextBox 4844">
          <a:extLst>
            <a:ext uri="{FF2B5EF4-FFF2-40B4-BE49-F238E27FC236}">
              <a16:creationId xmlns:a16="http://schemas.microsoft.com/office/drawing/2014/main" id="{00000000-0008-0000-0000-0000ED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6" name="TextBox 4845">
          <a:extLst>
            <a:ext uri="{FF2B5EF4-FFF2-40B4-BE49-F238E27FC236}">
              <a16:creationId xmlns:a16="http://schemas.microsoft.com/office/drawing/2014/main" id="{00000000-0008-0000-0000-0000EE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7" name="TextBox 4846">
          <a:extLst>
            <a:ext uri="{FF2B5EF4-FFF2-40B4-BE49-F238E27FC236}">
              <a16:creationId xmlns:a16="http://schemas.microsoft.com/office/drawing/2014/main" id="{00000000-0008-0000-0000-0000EF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8" name="TextBox 4847">
          <a:extLst>
            <a:ext uri="{FF2B5EF4-FFF2-40B4-BE49-F238E27FC236}">
              <a16:creationId xmlns:a16="http://schemas.microsoft.com/office/drawing/2014/main" id="{00000000-0008-0000-0000-0000F0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9" name="TextBox 4848">
          <a:extLst>
            <a:ext uri="{FF2B5EF4-FFF2-40B4-BE49-F238E27FC236}">
              <a16:creationId xmlns:a16="http://schemas.microsoft.com/office/drawing/2014/main" id="{00000000-0008-0000-0000-0000F1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0" name="TextBox 4849">
          <a:extLst>
            <a:ext uri="{FF2B5EF4-FFF2-40B4-BE49-F238E27FC236}">
              <a16:creationId xmlns:a16="http://schemas.microsoft.com/office/drawing/2014/main" id="{00000000-0008-0000-0000-0000F2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1" name="TextBox 4850">
          <a:extLst>
            <a:ext uri="{FF2B5EF4-FFF2-40B4-BE49-F238E27FC236}">
              <a16:creationId xmlns:a16="http://schemas.microsoft.com/office/drawing/2014/main" id="{00000000-0008-0000-0000-0000F3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2" name="TextBox 4851">
          <a:extLst>
            <a:ext uri="{FF2B5EF4-FFF2-40B4-BE49-F238E27FC236}">
              <a16:creationId xmlns:a16="http://schemas.microsoft.com/office/drawing/2014/main" id="{00000000-0008-0000-0000-0000F4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3" name="TextBox 4852">
          <a:extLst>
            <a:ext uri="{FF2B5EF4-FFF2-40B4-BE49-F238E27FC236}">
              <a16:creationId xmlns:a16="http://schemas.microsoft.com/office/drawing/2014/main" id="{00000000-0008-0000-0000-0000F5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4" name="TextBox 4853">
          <a:extLst>
            <a:ext uri="{FF2B5EF4-FFF2-40B4-BE49-F238E27FC236}">
              <a16:creationId xmlns:a16="http://schemas.microsoft.com/office/drawing/2014/main" id="{00000000-0008-0000-0000-0000F6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5" name="TextBox 4854">
          <a:extLst>
            <a:ext uri="{FF2B5EF4-FFF2-40B4-BE49-F238E27FC236}">
              <a16:creationId xmlns:a16="http://schemas.microsoft.com/office/drawing/2014/main" id="{00000000-0008-0000-0000-0000F7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6" name="TextBox 4855">
          <a:extLst>
            <a:ext uri="{FF2B5EF4-FFF2-40B4-BE49-F238E27FC236}">
              <a16:creationId xmlns:a16="http://schemas.microsoft.com/office/drawing/2014/main" id="{00000000-0008-0000-0000-0000F8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7" name="TextBox 4856">
          <a:extLst>
            <a:ext uri="{FF2B5EF4-FFF2-40B4-BE49-F238E27FC236}">
              <a16:creationId xmlns:a16="http://schemas.microsoft.com/office/drawing/2014/main" id="{00000000-0008-0000-0000-0000F9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8" name="TextBox 4857">
          <a:extLst>
            <a:ext uri="{FF2B5EF4-FFF2-40B4-BE49-F238E27FC236}">
              <a16:creationId xmlns:a16="http://schemas.microsoft.com/office/drawing/2014/main" id="{00000000-0008-0000-0000-0000FA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9" name="TextBox 4858">
          <a:extLst>
            <a:ext uri="{FF2B5EF4-FFF2-40B4-BE49-F238E27FC236}">
              <a16:creationId xmlns:a16="http://schemas.microsoft.com/office/drawing/2014/main" id="{00000000-0008-0000-0000-0000FB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0" name="TextBox 4859">
          <a:extLst>
            <a:ext uri="{FF2B5EF4-FFF2-40B4-BE49-F238E27FC236}">
              <a16:creationId xmlns:a16="http://schemas.microsoft.com/office/drawing/2014/main" id="{00000000-0008-0000-0000-0000FC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1" name="TextBox 4860">
          <a:extLst>
            <a:ext uri="{FF2B5EF4-FFF2-40B4-BE49-F238E27FC236}">
              <a16:creationId xmlns:a16="http://schemas.microsoft.com/office/drawing/2014/main" id="{00000000-0008-0000-0000-0000FD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2" name="TextBox 4861">
          <a:extLst>
            <a:ext uri="{FF2B5EF4-FFF2-40B4-BE49-F238E27FC236}">
              <a16:creationId xmlns:a16="http://schemas.microsoft.com/office/drawing/2014/main" id="{00000000-0008-0000-0000-0000FE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3" name="TextBox 4862">
          <a:extLst>
            <a:ext uri="{FF2B5EF4-FFF2-40B4-BE49-F238E27FC236}">
              <a16:creationId xmlns:a16="http://schemas.microsoft.com/office/drawing/2014/main" id="{00000000-0008-0000-0000-0000FF12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4" name="TextBox 4863">
          <a:extLst>
            <a:ext uri="{FF2B5EF4-FFF2-40B4-BE49-F238E27FC236}">
              <a16:creationId xmlns:a16="http://schemas.microsoft.com/office/drawing/2014/main" id="{00000000-0008-0000-0000-000000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5" name="TextBox 4864">
          <a:extLst>
            <a:ext uri="{FF2B5EF4-FFF2-40B4-BE49-F238E27FC236}">
              <a16:creationId xmlns:a16="http://schemas.microsoft.com/office/drawing/2014/main" id="{00000000-0008-0000-0000-000001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6" name="TextBox 4865">
          <a:extLst>
            <a:ext uri="{FF2B5EF4-FFF2-40B4-BE49-F238E27FC236}">
              <a16:creationId xmlns:a16="http://schemas.microsoft.com/office/drawing/2014/main" id="{00000000-0008-0000-0000-000002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7" name="TextBox 4866">
          <a:extLst>
            <a:ext uri="{FF2B5EF4-FFF2-40B4-BE49-F238E27FC236}">
              <a16:creationId xmlns:a16="http://schemas.microsoft.com/office/drawing/2014/main" id="{00000000-0008-0000-0000-000003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8" name="TextBox 4867">
          <a:extLst>
            <a:ext uri="{FF2B5EF4-FFF2-40B4-BE49-F238E27FC236}">
              <a16:creationId xmlns:a16="http://schemas.microsoft.com/office/drawing/2014/main" id="{00000000-0008-0000-0000-000004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9" name="TextBox 4868">
          <a:extLst>
            <a:ext uri="{FF2B5EF4-FFF2-40B4-BE49-F238E27FC236}">
              <a16:creationId xmlns:a16="http://schemas.microsoft.com/office/drawing/2014/main" id="{00000000-0008-0000-0000-000005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0" name="TextBox 4869">
          <a:extLst>
            <a:ext uri="{FF2B5EF4-FFF2-40B4-BE49-F238E27FC236}">
              <a16:creationId xmlns:a16="http://schemas.microsoft.com/office/drawing/2014/main" id="{00000000-0008-0000-0000-000006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1" name="TextBox 4870">
          <a:extLst>
            <a:ext uri="{FF2B5EF4-FFF2-40B4-BE49-F238E27FC236}">
              <a16:creationId xmlns:a16="http://schemas.microsoft.com/office/drawing/2014/main" id="{00000000-0008-0000-0000-000007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2" name="TextBox 4871">
          <a:extLst>
            <a:ext uri="{FF2B5EF4-FFF2-40B4-BE49-F238E27FC236}">
              <a16:creationId xmlns:a16="http://schemas.microsoft.com/office/drawing/2014/main" id="{00000000-0008-0000-0000-000008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3" name="TextBox 4872">
          <a:extLst>
            <a:ext uri="{FF2B5EF4-FFF2-40B4-BE49-F238E27FC236}">
              <a16:creationId xmlns:a16="http://schemas.microsoft.com/office/drawing/2014/main" id="{00000000-0008-0000-0000-000009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4" name="TextBox 4873">
          <a:extLst>
            <a:ext uri="{FF2B5EF4-FFF2-40B4-BE49-F238E27FC236}">
              <a16:creationId xmlns:a16="http://schemas.microsoft.com/office/drawing/2014/main" id="{00000000-0008-0000-0000-00000A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5" name="TextBox 4874">
          <a:extLst>
            <a:ext uri="{FF2B5EF4-FFF2-40B4-BE49-F238E27FC236}">
              <a16:creationId xmlns:a16="http://schemas.microsoft.com/office/drawing/2014/main" id="{00000000-0008-0000-0000-00000B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6" name="TextBox 4875">
          <a:extLst>
            <a:ext uri="{FF2B5EF4-FFF2-40B4-BE49-F238E27FC236}">
              <a16:creationId xmlns:a16="http://schemas.microsoft.com/office/drawing/2014/main" id="{00000000-0008-0000-0000-00000C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7" name="TextBox 4876">
          <a:extLst>
            <a:ext uri="{FF2B5EF4-FFF2-40B4-BE49-F238E27FC236}">
              <a16:creationId xmlns:a16="http://schemas.microsoft.com/office/drawing/2014/main" id="{00000000-0008-0000-0000-00000D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8" name="TextBox 4877">
          <a:extLst>
            <a:ext uri="{FF2B5EF4-FFF2-40B4-BE49-F238E27FC236}">
              <a16:creationId xmlns:a16="http://schemas.microsoft.com/office/drawing/2014/main" id="{00000000-0008-0000-0000-00000E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9" name="TextBox 4878">
          <a:extLst>
            <a:ext uri="{FF2B5EF4-FFF2-40B4-BE49-F238E27FC236}">
              <a16:creationId xmlns:a16="http://schemas.microsoft.com/office/drawing/2014/main" id="{00000000-0008-0000-0000-00000F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0" name="TextBox 4879">
          <a:extLst>
            <a:ext uri="{FF2B5EF4-FFF2-40B4-BE49-F238E27FC236}">
              <a16:creationId xmlns:a16="http://schemas.microsoft.com/office/drawing/2014/main" id="{00000000-0008-0000-0000-000010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1" name="TextBox 4880">
          <a:extLst>
            <a:ext uri="{FF2B5EF4-FFF2-40B4-BE49-F238E27FC236}">
              <a16:creationId xmlns:a16="http://schemas.microsoft.com/office/drawing/2014/main" id="{00000000-0008-0000-0000-000011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2" name="TextBox 4881">
          <a:extLst>
            <a:ext uri="{FF2B5EF4-FFF2-40B4-BE49-F238E27FC236}">
              <a16:creationId xmlns:a16="http://schemas.microsoft.com/office/drawing/2014/main" id="{00000000-0008-0000-0000-000012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3" name="TextBox 4882">
          <a:extLst>
            <a:ext uri="{FF2B5EF4-FFF2-40B4-BE49-F238E27FC236}">
              <a16:creationId xmlns:a16="http://schemas.microsoft.com/office/drawing/2014/main" id="{00000000-0008-0000-0000-000013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4" name="TextBox 4883">
          <a:extLst>
            <a:ext uri="{FF2B5EF4-FFF2-40B4-BE49-F238E27FC236}">
              <a16:creationId xmlns:a16="http://schemas.microsoft.com/office/drawing/2014/main" id="{00000000-0008-0000-0000-000014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5" name="TextBox 4884">
          <a:extLst>
            <a:ext uri="{FF2B5EF4-FFF2-40B4-BE49-F238E27FC236}">
              <a16:creationId xmlns:a16="http://schemas.microsoft.com/office/drawing/2014/main" id="{00000000-0008-0000-0000-000015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6" name="TextBox 4885">
          <a:extLst>
            <a:ext uri="{FF2B5EF4-FFF2-40B4-BE49-F238E27FC236}">
              <a16:creationId xmlns:a16="http://schemas.microsoft.com/office/drawing/2014/main" id="{00000000-0008-0000-0000-000016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7" name="TextBox 4886">
          <a:extLst>
            <a:ext uri="{FF2B5EF4-FFF2-40B4-BE49-F238E27FC236}">
              <a16:creationId xmlns:a16="http://schemas.microsoft.com/office/drawing/2014/main" id="{00000000-0008-0000-0000-000017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8" name="TextBox 4887">
          <a:extLst>
            <a:ext uri="{FF2B5EF4-FFF2-40B4-BE49-F238E27FC236}">
              <a16:creationId xmlns:a16="http://schemas.microsoft.com/office/drawing/2014/main" id="{00000000-0008-0000-0000-000018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9" name="TextBox 4888">
          <a:extLst>
            <a:ext uri="{FF2B5EF4-FFF2-40B4-BE49-F238E27FC236}">
              <a16:creationId xmlns:a16="http://schemas.microsoft.com/office/drawing/2014/main" id="{00000000-0008-0000-0000-000019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0" name="TextBox 4889">
          <a:extLst>
            <a:ext uri="{FF2B5EF4-FFF2-40B4-BE49-F238E27FC236}">
              <a16:creationId xmlns:a16="http://schemas.microsoft.com/office/drawing/2014/main" id="{00000000-0008-0000-0000-00001A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1" name="TextBox 4890">
          <a:extLst>
            <a:ext uri="{FF2B5EF4-FFF2-40B4-BE49-F238E27FC236}">
              <a16:creationId xmlns:a16="http://schemas.microsoft.com/office/drawing/2014/main" id="{00000000-0008-0000-0000-00001B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2" name="TextBox 4891">
          <a:extLst>
            <a:ext uri="{FF2B5EF4-FFF2-40B4-BE49-F238E27FC236}">
              <a16:creationId xmlns:a16="http://schemas.microsoft.com/office/drawing/2014/main" id="{00000000-0008-0000-0000-00001C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3" name="TextBox 4892">
          <a:extLst>
            <a:ext uri="{FF2B5EF4-FFF2-40B4-BE49-F238E27FC236}">
              <a16:creationId xmlns:a16="http://schemas.microsoft.com/office/drawing/2014/main" id="{00000000-0008-0000-0000-00001D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4" name="TextBox 4893">
          <a:extLst>
            <a:ext uri="{FF2B5EF4-FFF2-40B4-BE49-F238E27FC236}">
              <a16:creationId xmlns:a16="http://schemas.microsoft.com/office/drawing/2014/main" id="{00000000-0008-0000-0000-00001E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5" name="TextBox 4894">
          <a:extLst>
            <a:ext uri="{FF2B5EF4-FFF2-40B4-BE49-F238E27FC236}">
              <a16:creationId xmlns:a16="http://schemas.microsoft.com/office/drawing/2014/main" id="{00000000-0008-0000-0000-00001F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6" name="TextBox 4895">
          <a:extLst>
            <a:ext uri="{FF2B5EF4-FFF2-40B4-BE49-F238E27FC236}">
              <a16:creationId xmlns:a16="http://schemas.microsoft.com/office/drawing/2014/main" id="{00000000-0008-0000-0000-000020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7" name="TextBox 4896">
          <a:extLst>
            <a:ext uri="{FF2B5EF4-FFF2-40B4-BE49-F238E27FC236}">
              <a16:creationId xmlns:a16="http://schemas.microsoft.com/office/drawing/2014/main" id="{00000000-0008-0000-0000-000021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8" name="TextBox 4897">
          <a:extLst>
            <a:ext uri="{FF2B5EF4-FFF2-40B4-BE49-F238E27FC236}">
              <a16:creationId xmlns:a16="http://schemas.microsoft.com/office/drawing/2014/main" id="{00000000-0008-0000-0000-000022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9" name="TextBox 4898">
          <a:extLst>
            <a:ext uri="{FF2B5EF4-FFF2-40B4-BE49-F238E27FC236}">
              <a16:creationId xmlns:a16="http://schemas.microsoft.com/office/drawing/2014/main" id="{00000000-0008-0000-0000-000023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0" name="TextBox 4899">
          <a:extLst>
            <a:ext uri="{FF2B5EF4-FFF2-40B4-BE49-F238E27FC236}">
              <a16:creationId xmlns:a16="http://schemas.microsoft.com/office/drawing/2014/main" id="{00000000-0008-0000-0000-000024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1" name="TextBox 4900">
          <a:extLst>
            <a:ext uri="{FF2B5EF4-FFF2-40B4-BE49-F238E27FC236}">
              <a16:creationId xmlns:a16="http://schemas.microsoft.com/office/drawing/2014/main" id="{00000000-0008-0000-0000-000025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2" name="TextBox 4901">
          <a:extLst>
            <a:ext uri="{FF2B5EF4-FFF2-40B4-BE49-F238E27FC236}">
              <a16:creationId xmlns:a16="http://schemas.microsoft.com/office/drawing/2014/main" id="{00000000-0008-0000-0000-000026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3" name="TextBox 4902">
          <a:extLst>
            <a:ext uri="{FF2B5EF4-FFF2-40B4-BE49-F238E27FC236}">
              <a16:creationId xmlns:a16="http://schemas.microsoft.com/office/drawing/2014/main" id="{00000000-0008-0000-0000-000027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4" name="TextBox 4903">
          <a:extLst>
            <a:ext uri="{FF2B5EF4-FFF2-40B4-BE49-F238E27FC236}">
              <a16:creationId xmlns:a16="http://schemas.microsoft.com/office/drawing/2014/main" id="{00000000-0008-0000-0000-000028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5" name="TextBox 4904">
          <a:extLst>
            <a:ext uri="{FF2B5EF4-FFF2-40B4-BE49-F238E27FC236}">
              <a16:creationId xmlns:a16="http://schemas.microsoft.com/office/drawing/2014/main" id="{00000000-0008-0000-0000-000029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6" name="TextBox 4905">
          <a:extLst>
            <a:ext uri="{FF2B5EF4-FFF2-40B4-BE49-F238E27FC236}">
              <a16:creationId xmlns:a16="http://schemas.microsoft.com/office/drawing/2014/main" id="{00000000-0008-0000-0000-00002A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7" name="TextBox 4906">
          <a:extLst>
            <a:ext uri="{FF2B5EF4-FFF2-40B4-BE49-F238E27FC236}">
              <a16:creationId xmlns:a16="http://schemas.microsoft.com/office/drawing/2014/main" id="{00000000-0008-0000-0000-00002B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8" name="TextBox 4907">
          <a:extLst>
            <a:ext uri="{FF2B5EF4-FFF2-40B4-BE49-F238E27FC236}">
              <a16:creationId xmlns:a16="http://schemas.microsoft.com/office/drawing/2014/main" id="{00000000-0008-0000-0000-00002C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9" name="TextBox 4908">
          <a:extLst>
            <a:ext uri="{FF2B5EF4-FFF2-40B4-BE49-F238E27FC236}">
              <a16:creationId xmlns:a16="http://schemas.microsoft.com/office/drawing/2014/main" id="{00000000-0008-0000-0000-00002D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0" name="TextBox 4909">
          <a:extLst>
            <a:ext uri="{FF2B5EF4-FFF2-40B4-BE49-F238E27FC236}">
              <a16:creationId xmlns:a16="http://schemas.microsoft.com/office/drawing/2014/main" id="{00000000-0008-0000-0000-00002E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1" name="TextBox 4910">
          <a:extLst>
            <a:ext uri="{FF2B5EF4-FFF2-40B4-BE49-F238E27FC236}">
              <a16:creationId xmlns:a16="http://schemas.microsoft.com/office/drawing/2014/main" id="{00000000-0008-0000-0000-00002F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2" name="TextBox 4911">
          <a:extLst>
            <a:ext uri="{FF2B5EF4-FFF2-40B4-BE49-F238E27FC236}">
              <a16:creationId xmlns:a16="http://schemas.microsoft.com/office/drawing/2014/main" id="{00000000-0008-0000-0000-000030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3" name="TextBox 4912">
          <a:extLst>
            <a:ext uri="{FF2B5EF4-FFF2-40B4-BE49-F238E27FC236}">
              <a16:creationId xmlns:a16="http://schemas.microsoft.com/office/drawing/2014/main" id="{00000000-0008-0000-0000-000031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4" name="TextBox 4913">
          <a:extLst>
            <a:ext uri="{FF2B5EF4-FFF2-40B4-BE49-F238E27FC236}">
              <a16:creationId xmlns:a16="http://schemas.microsoft.com/office/drawing/2014/main" id="{00000000-0008-0000-0000-000032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5" name="TextBox 4914">
          <a:extLst>
            <a:ext uri="{FF2B5EF4-FFF2-40B4-BE49-F238E27FC236}">
              <a16:creationId xmlns:a16="http://schemas.microsoft.com/office/drawing/2014/main" id="{00000000-0008-0000-0000-000033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6" name="TextBox 4915">
          <a:extLst>
            <a:ext uri="{FF2B5EF4-FFF2-40B4-BE49-F238E27FC236}">
              <a16:creationId xmlns:a16="http://schemas.microsoft.com/office/drawing/2014/main" id="{00000000-0008-0000-0000-000034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7" name="TextBox 4916">
          <a:extLst>
            <a:ext uri="{FF2B5EF4-FFF2-40B4-BE49-F238E27FC236}">
              <a16:creationId xmlns:a16="http://schemas.microsoft.com/office/drawing/2014/main" id="{00000000-0008-0000-0000-000035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8" name="TextBox 4917">
          <a:extLst>
            <a:ext uri="{FF2B5EF4-FFF2-40B4-BE49-F238E27FC236}">
              <a16:creationId xmlns:a16="http://schemas.microsoft.com/office/drawing/2014/main" id="{00000000-0008-0000-0000-000036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9" name="TextBox 4918">
          <a:extLst>
            <a:ext uri="{FF2B5EF4-FFF2-40B4-BE49-F238E27FC236}">
              <a16:creationId xmlns:a16="http://schemas.microsoft.com/office/drawing/2014/main" id="{00000000-0008-0000-0000-000037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0" name="TextBox 4919">
          <a:extLst>
            <a:ext uri="{FF2B5EF4-FFF2-40B4-BE49-F238E27FC236}">
              <a16:creationId xmlns:a16="http://schemas.microsoft.com/office/drawing/2014/main" id="{00000000-0008-0000-0000-000038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1" name="TextBox 4920">
          <a:extLst>
            <a:ext uri="{FF2B5EF4-FFF2-40B4-BE49-F238E27FC236}">
              <a16:creationId xmlns:a16="http://schemas.microsoft.com/office/drawing/2014/main" id="{00000000-0008-0000-0000-000039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2" name="TextBox 4921">
          <a:extLst>
            <a:ext uri="{FF2B5EF4-FFF2-40B4-BE49-F238E27FC236}">
              <a16:creationId xmlns:a16="http://schemas.microsoft.com/office/drawing/2014/main" id="{00000000-0008-0000-0000-00003A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3" name="TextBox 4922">
          <a:extLst>
            <a:ext uri="{FF2B5EF4-FFF2-40B4-BE49-F238E27FC236}">
              <a16:creationId xmlns:a16="http://schemas.microsoft.com/office/drawing/2014/main" id="{00000000-0008-0000-0000-00003B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4" name="TextBox 4923">
          <a:extLst>
            <a:ext uri="{FF2B5EF4-FFF2-40B4-BE49-F238E27FC236}">
              <a16:creationId xmlns:a16="http://schemas.microsoft.com/office/drawing/2014/main" id="{00000000-0008-0000-0000-00003C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5" name="TextBox 4924">
          <a:extLst>
            <a:ext uri="{FF2B5EF4-FFF2-40B4-BE49-F238E27FC236}">
              <a16:creationId xmlns:a16="http://schemas.microsoft.com/office/drawing/2014/main" id="{00000000-0008-0000-0000-00003D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6" name="TextBox 4925">
          <a:extLst>
            <a:ext uri="{FF2B5EF4-FFF2-40B4-BE49-F238E27FC236}">
              <a16:creationId xmlns:a16="http://schemas.microsoft.com/office/drawing/2014/main" id="{00000000-0008-0000-0000-00003E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7" name="TextBox 4926">
          <a:extLst>
            <a:ext uri="{FF2B5EF4-FFF2-40B4-BE49-F238E27FC236}">
              <a16:creationId xmlns:a16="http://schemas.microsoft.com/office/drawing/2014/main" id="{00000000-0008-0000-0000-00003F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8" name="TextBox 4927">
          <a:extLst>
            <a:ext uri="{FF2B5EF4-FFF2-40B4-BE49-F238E27FC236}">
              <a16:creationId xmlns:a16="http://schemas.microsoft.com/office/drawing/2014/main" id="{00000000-0008-0000-0000-000040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9" name="TextBox 4928">
          <a:extLst>
            <a:ext uri="{FF2B5EF4-FFF2-40B4-BE49-F238E27FC236}">
              <a16:creationId xmlns:a16="http://schemas.microsoft.com/office/drawing/2014/main" id="{00000000-0008-0000-0000-000041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0" name="TextBox 4929">
          <a:extLst>
            <a:ext uri="{FF2B5EF4-FFF2-40B4-BE49-F238E27FC236}">
              <a16:creationId xmlns:a16="http://schemas.microsoft.com/office/drawing/2014/main" id="{00000000-0008-0000-0000-000042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1" name="TextBox 4930">
          <a:extLst>
            <a:ext uri="{FF2B5EF4-FFF2-40B4-BE49-F238E27FC236}">
              <a16:creationId xmlns:a16="http://schemas.microsoft.com/office/drawing/2014/main" id="{00000000-0008-0000-0000-000043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2" name="TextBox 4931">
          <a:extLst>
            <a:ext uri="{FF2B5EF4-FFF2-40B4-BE49-F238E27FC236}">
              <a16:creationId xmlns:a16="http://schemas.microsoft.com/office/drawing/2014/main" id="{00000000-0008-0000-0000-000044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3" name="TextBox 4932">
          <a:extLst>
            <a:ext uri="{FF2B5EF4-FFF2-40B4-BE49-F238E27FC236}">
              <a16:creationId xmlns:a16="http://schemas.microsoft.com/office/drawing/2014/main" id="{00000000-0008-0000-0000-000045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4" name="TextBox 4933">
          <a:extLst>
            <a:ext uri="{FF2B5EF4-FFF2-40B4-BE49-F238E27FC236}">
              <a16:creationId xmlns:a16="http://schemas.microsoft.com/office/drawing/2014/main" id="{00000000-0008-0000-0000-000046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5" name="TextBox 4934">
          <a:extLst>
            <a:ext uri="{FF2B5EF4-FFF2-40B4-BE49-F238E27FC236}">
              <a16:creationId xmlns:a16="http://schemas.microsoft.com/office/drawing/2014/main" id="{00000000-0008-0000-0000-000047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6" name="TextBox 4935">
          <a:extLst>
            <a:ext uri="{FF2B5EF4-FFF2-40B4-BE49-F238E27FC236}">
              <a16:creationId xmlns:a16="http://schemas.microsoft.com/office/drawing/2014/main" id="{00000000-0008-0000-0000-000048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7" name="TextBox 4936">
          <a:extLst>
            <a:ext uri="{FF2B5EF4-FFF2-40B4-BE49-F238E27FC236}">
              <a16:creationId xmlns:a16="http://schemas.microsoft.com/office/drawing/2014/main" id="{00000000-0008-0000-0000-000049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8" name="TextBox 4937">
          <a:extLst>
            <a:ext uri="{FF2B5EF4-FFF2-40B4-BE49-F238E27FC236}">
              <a16:creationId xmlns:a16="http://schemas.microsoft.com/office/drawing/2014/main" id="{00000000-0008-0000-0000-00004A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9" name="TextBox 4938">
          <a:extLst>
            <a:ext uri="{FF2B5EF4-FFF2-40B4-BE49-F238E27FC236}">
              <a16:creationId xmlns:a16="http://schemas.microsoft.com/office/drawing/2014/main" id="{00000000-0008-0000-0000-00004B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0" name="TextBox 4939">
          <a:extLst>
            <a:ext uri="{FF2B5EF4-FFF2-40B4-BE49-F238E27FC236}">
              <a16:creationId xmlns:a16="http://schemas.microsoft.com/office/drawing/2014/main" id="{00000000-0008-0000-0000-00004C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1" name="TextBox 4940">
          <a:extLst>
            <a:ext uri="{FF2B5EF4-FFF2-40B4-BE49-F238E27FC236}">
              <a16:creationId xmlns:a16="http://schemas.microsoft.com/office/drawing/2014/main" id="{00000000-0008-0000-0000-00004D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2" name="TextBox 4941">
          <a:extLst>
            <a:ext uri="{FF2B5EF4-FFF2-40B4-BE49-F238E27FC236}">
              <a16:creationId xmlns:a16="http://schemas.microsoft.com/office/drawing/2014/main" id="{00000000-0008-0000-0000-00004E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3" name="TextBox 4942">
          <a:extLst>
            <a:ext uri="{FF2B5EF4-FFF2-40B4-BE49-F238E27FC236}">
              <a16:creationId xmlns:a16="http://schemas.microsoft.com/office/drawing/2014/main" id="{00000000-0008-0000-0000-00004F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4" name="TextBox 4943">
          <a:extLst>
            <a:ext uri="{FF2B5EF4-FFF2-40B4-BE49-F238E27FC236}">
              <a16:creationId xmlns:a16="http://schemas.microsoft.com/office/drawing/2014/main" id="{00000000-0008-0000-0000-000050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5" name="TextBox 4944">
          <a:extLst>
            <a:ext uri="{FF2B5EF4-FFF2-40B4-BE49-F238E27FC236}">
              <a16:creationId xmlns:a16="http://schemas.microsoft.com/office/drawing/2014/main" id="{00000000-0008-0000-0000-000051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6" name="TextBox 4945">
          <a:extLst>
            <a:ext uri="{FF2B5EF4-FFF2-40B4-BE49-F238E27FC236}">
              <a16:creationId xmlns:a16="http://schemas.microsoft.com/office/drawing/2014/main" id="{00000000-0008-0000-0000-000052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7" name="TextBox 4946">
          <a:extLst>
            <a:ext uri="{FF2B5EF4-FFF2-40B4-BE49-F238E27FC236}">
              <a16:creationId xmlns:a16="http://schemas.microsoft.com/office/drawing/2014/main" id="{00000000-0008-0000-0000-000053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8" name="TextBox 4947">
          <a:extLst>
            <a:ext uri="{FF2B5EF4-FFF2-40B4-BE49-F238E27FC236}">
              <a16:creationId xmlns:a16="http://schemas.microsoft.com/office/drawing/2014/main" id="{00000000-0008-0000-0000-000054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9" name="TextBox 4948">
          <a:extLst>
            <a:ext uri="{FF2B5EF4-FFF2-40B4-BE49-F238E27FC236}">
              <a16:creationId xmlns:a16="http://schemas.microsoft.com/office/drawing/2014/main" id="{00000000-0008-0000-0000-000055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0" name="TextBox 4949">
          <a:extLst>
            <a:ext uri="{FF2B5EF4-FFF2-40B4-BE49-F238E27FC236}">
              <a16:creationId xmlns:a16="http://schemas.microsoft.com/office/drawing/2014/main" id="{00000000-0008-0000-0000-000056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1" name="TextBox 4950">
          <a:extLst>
            <a:ext uri="{FF2B5EF4-FFF2-40B4-BE49-F238E27FC236}">
              <a16:creationId xmlns:a16="http://schemas.microsoft.com/office/drawing/2014/main" id="{00000000-0008-0000-0000-000057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2" name="TextBox 4951">
          <a:extLst>
            <a:ext uri="{FF2B5EF4-FFF2-40B4-BE49-F238E27FC236}">
              <a16:creationId xmlns:a16="http://schemas.microsoft.com/office/drawing/2014/main" id="{00000000-0008-0000-0000-000058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3" name="TextBox 4952">
          <a:extLst>
            <a:ext uri="{FF2B5EF4-FFF2-40B4-BE49-F238E27FC236}">
              <a16:creationId xmlns:a16="http://schemas.microsoft.com/office/drawing/2014/main" id="{00000000-0008-0000-0000-000059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4" name="TextBox 4953">
          <a:extLst>
            <a:ext uri="{FF2B5EF4-FFF2-40B4-BE49-F238E27FC236}">
              <a16:creationId xmlns:a16="http://schemas.microsoft.com/office/drawing/2014/main" id="{00000000-0008-0000-0000-00005A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5" name="TextBox 4954">
          <a:extLst>
            <a:ext uri="{FF2B5EF4-FFF2-40B4-BE49-F238E27FC236}">
              <a16:creationId xmlns:a16="http://schemas.microsoft.com/office/drawing/2014/main" id="{00000000-0008-0000-0000-00005B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6" name="TextBox 4955">
          <a:extLst>
            <a:ext uri="{FF2B5EF4-FFF2-40B4-BE49-F238E27FC236}">
              <a16:creationId xmlns:a16="http://schemas.microsoft.com/office/drawing/2014/main" id="{00000000-0008-0000-0000-00005C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7" name="TextBox 4956">
          <a:extLst>
            <a:ext uri="{FF2B5EF4-FFF2-40B4-BE49-F238E27FC236}">
              <a16:creationId xmlns:a16="http://schemas.microsoft.com/office/drawing/2014/main" id="{00000000-0008-0000-0000-00005D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8" name="TextBox 4957">
          <a:extLst>
            <a:ext uri="{FF2B5EF4-FFF2-40B4-BE49-F238E27FC236}">
              <a16:creationId xmlns:a16="http://schemas.microsoft.com/office/drawing/2014/main" id="{00000000-0008-0000-0000-00005E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9" name="TextBox 4958">
          <a:extLst>
            <a:ext uri="{FF2B5EF4-FFF2-40B4-BE49-F238E27FC236}">
              <a16:creationId xmlns:a16="http://schemas.microsoft.com/office/drawing/2014/main" id="{00000000-0008-0000-0000-00005F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0" name="TextBox 4959">
          <a:extLst>
            <a:ext uri="{FF2B5EF4-FFF2-40B4-BE49-F238E27FC236}">
              <a16:creationId xmlns:a16="http://schemas.microsoft.com/office/drawing/2014/main" id="{00000000-0008-0000-0000-000060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1" name="TextBox 4960">
          <a:extLst>
            <a:ext uri="{FF2B5EF4-FFF2-40B4-BE49-F238E27FC236}">
              <a16:creationId xmlns:a16="http://schemas.microsoft.com/office/drawing/2014/main" id="{00000000-0008-0000-0000-000061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2" name="TextBox 4961">
          <a:extLst>
            <a:ext uri="{FF2B5EF4-FFF2-40B4-BE49-F238E27FC236}">
              <a16:creationId xmlns:a16="http://schemas.microsoft.com/office/drawing/2014/main" id="{00000000-0008-0000-0000-000062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3" name="TextBox 4962">
          <a:extLst>
            <a:ext uri="{FF2B5EF4-FFF2-40B4-BE49-F238E27FC236}">
              <a16:creationId xmlns:a16="http://schemas.microsoft.com/office/drawing/2014/main" id="{00000000-0008-0000-0000-000063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4" name="TextBox 4963">
          <a:extLst>
            <a:ext uri="{FF2B5EF4-FFF2-40B4-BE49-F238E27FC236}">
              <a16:creationId xmlns:a16="http://schemas.microsoft.com/office/drawing/2014/main" id="{00000000-0008-0000-0000-000064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5" name="TextBox 4964">
          <a:extLst>
            <a:ext uri="{FF2B5EF4-FFF2-40B4-BE49-F238E27FC236}">
              <a16:creationId xmlns:a16="http://schemas.microsoft.com/office/drawing/2014/main" id="{00000000-0008-0000-0000-000065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6" name="TextBox 4965">
          <a:extLst>
            <a:ext uri="{FF2B5EF4-FFF2-40B4-BE49-F238E27FC236}">
              <a16:creationId xmlns:a16="http://schemas.microsoft.com/office/drawing/2014/main" id="{00000000-0008-0000-0000-000066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7" name="TextBox 4966">
          <a:extLst>
            <a:ext uri="{FF2B5EF4-FFF2-40B4-BE49-F238E27FC236}">
              <a16:creationId xmlns:a16="http://schemas.microsoft.com/office/drawing/2014/main" id="{00000000-0008-0000-0000-000067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8" name="TextBox 4967">
          <a:extLst>
            <a:ext uri="{FF2B5EF4-FFF2-40B4-BE49-F238E27FC236}">
              <a16:creationId xmlns:a16="http://schemas.microsoft.com/office/drawing/2014/main" id="{00000000-0008-0000-0000-000068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9" name="TextBox 4968">
          <a:extLst>
            <a:ext uri="{FF2B5EF4-FFF2-40B4-BE49-F238E27FC236}">
              <a16:creationId xmlns:a16="http://schemas.microsoft.com/office/drawing/2014/main" id="{00000000-0008-0000-0000-000069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0" name="TextBox 4969">
          <a:extLst>
            <a:ext uri="{FF2B5EF4-FFF2-40B4-BE49-F238E27FC236}">
              <a16:creationId xmlns:a16="http://schemas.microsoft.com/office/drawing/2014/main" id="{00000000-0008-0000-0000-00006A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1" name="TextBox 4970">
          <a:extLst>
            <a:ext uri="{FF2B5EF4-FFF2-40B4-BE49-F238E27FC236}">
              <a16:creationId xmlns:a16="http://schemas.microsoft.com/office/drawing/2014/main" id="{00000000-0008-0000-0000-00006B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2" name="TextBox 4971">
          <a:extLst>
            <a:ext uri="{FF2B5EF4-FFF2-40B4-BE49-F238E27FC236}">
              <a16:creationId xmlns:a16="http://schemas.microsoft.com/office/drawing/2014/main" id="{00000000-0008-0000-0000-00006C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3" name="TextBox 4972">
          <a:extLst>
            <a:ext uri="{FF2B5EF4-FFF2-40B4-BE49-F238E27FC236}">
              <a16:creationId xmlns:a16="http://schemas.microsoft.com/office/drawing/2014/main" id="{00000000-0008-0000-0000-00006D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4" name="TextBox 4973">
          <a:extLst>
            <a:ext uri="{FF2B5EF4-FFF2-40B4-BE49-F238E27FC236}">
              <a16:creationId xmlns:a16="http://schemas.microsoft.com/office/drawing/2014/main" id="{00000000-0008-0000-0000-00006E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5" name="TextBox 4974">
          <a:extLst>
            <a:ext uri="{FF2B5EF4-FFF2-40B4-BE49-F238E27FC236}">
              <a16:creationId xmlns:a16="http://schemas.microsoft.com/office/drawing/2014/main" id="{00000000-0008-0000-0000-00006F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6" name="TextBox 4975">
          <a:extLst>
            <a:ext uri="{FF2B5EF4-FFF2-40B4-BE49-F238E27FC236}">
              <a16:creationId xmlns:a16="http://schemas.microsoft.com/office/drawing/2014/main" id="{00000000-0008-0000-0000-000070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7" name="TextBox 4976">
          <a:extLst>
            <a:ext uri="{FF2B5EF4-FFF2-40B4-BE49-F238E27FC236}">
              <a16:creationId xmlns:a16="http://schemas.microsoft.com/office/drawing/2014/main" id="{00000000-0008-0000-0000-000071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8" name="TextBox 4977">
          <a:extLst>
            <a:ext uri="{FF2B5EF4-FFF2-40B4-BE49-F238E27FC236}">
              <a16:creationId xmlns:a16="http://schemas.microsoft.com/office/drawing/2014/main" id="{00000000-0008-0000-0000-000072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9" name="TextBox 4978">
          <a:extLst>
            <a:ext uri="{FF2B5EF4-FFF2-40B4-BE49-F238E27FC236}">
              <a16:creationId xmlns:a16="http://schemas.microsoft.com/office/drawing/2014/main" id="{00000000-0008-0000-0000-000073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0" name="TextBox 4979">
          <a:extLst>
            <a:ext uri="{FF2B5EF4-FFF2-40B4-BE49-F238E27FC236}">
              <a16:creationId xmlns:a16="http://schemas.microsoft.com/office/drawing/2014/main" id="{00000000-0008-0000-0000-000074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1" name="TextBox 4980">
          <a:extLst>
            <a:ext uri="{FF2B5EF4-FFF2-40B4-BE49-F238E27FC236}">
              <a16:creationId xmlns:a16="http://schemas.microsoft.com/office/drawing/2014/main" id="{00000000-0008-0000-0000-000075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2" name="TextBox 4981">
          <a:extLst>
            <a:ext uri="{FF2B5EF4-FFF2-40B4-BE49-F238E27FC236}">
              <a16:creationId xmlns:a16="http://schemas.microsoft.com/office/drawing/2014/main" id="{00000000-0008-0000-0000-000076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3" name="TextBox 4982">
          <a:extLst>
            <a:ext uri="{FF2B5EF4-FFF2-40B4-BE49-F238E27FC236}">
              <a16:creationId xmlns:a16="http://schemas.microsoft.com/office/drawing/2014/main" id="{00000000-0008-0000-0000-000077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4" name="TextBox 4983">
          <a:extLst>
            <a:ext uri="{FF2B5EF4-FFF2-40B4-BE49-F238E27FC236}">
              <a16:creationId xmlns:a16="http://schemas.microsoft.com/office/drawing/2014/main" id="{00000000-0008-0000-0000-000078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5" name="TextBox 4984">
          <a:extLst>
            <a:ext uri="{FF2B5EF4-FFF2-40B4-BE49-F238E27FC236}">
              <a16:creationId xmlns:a16="http://schemas.microsoft.com/office/drawing/2014/main" id="{00000000-0008-0000-0000-000079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6" name="TextBox 4985">
          <a:extLst>
            <a:ext uri="{FF2B5EF4-FFF2-40B4-BE49-F238E27FC236}">
              <a16:creationId xmlns:a16="http://schemas.microsoft.com/office/drawing/2014/main" id="{00000000-0008-0000-0000-00007A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7" name="TextBox 4986">
          <a:extLst>
            <a:ext uri="{FF2B5EF4-FFF2-40B4-BE49-F238E27FC236}">
              <a16:creationId xmlns:a16="http://schemas.microsoft.com/office/drawing/2014/main" id="{00000000-0008-0000-0000-00007B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8" name="TextBox 4987">
          <a:extLst>
            <a:ext uri="{FF2B5EF4-FFF2-40B4-BE49-F238E27FC236}">
              <a16:creationId xmlns:a16="http://schemas.microsoft.com/office/drawing/2014/main" id="{00000000-0008-0000-0000-00007C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9" name="TextBox 4988">
          <a:extLst>
            <a:ext uri="{FF2B5EF4-FFF2-40B4-BE49-F238E27FC236}">
              <a16:creationId xmlns:a16="http://schemas.microsoft.com/office/drawing/2014/main" id="{00000000-0008-0000-0000-00007D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0" name="TextBox 4989">
          <a:extLst>
            <a:ext uri="{FF2B5EF4-FFF2-40B4-BE49-F238E27FC236}">
              <a16:creationId xmlns:a16="http://schemas.microsoft.com/office/drawing/2014/main" id="{00000000-0008-0000-0000-00007E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1" name="TextBox 4990">
          <a:extLst>
            <a:ext uri="{FF2B5EF4-FFF2-40B4-BE49-F238E27FC236}">
              <a16:creationId xmlns:a16="http://schemas.microsoft.com/office/drawing/2014/main" id="{00000000-0008-0000-0000-00007F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2" name="TextBox 4991">
          <a:extLst>
            <a:ext uri="{FF2B5EF4-FFF2-40B4-BE49-F238E27FC236}">
              <a16:creationId xmlns:a16="http://schemas.microsoft.com/office/drawing/2014/main" id="{00000000-0008-0000-0000-000080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3" name="TextBox 4992">
          <a:extLst>
            <a:ext uri="{FF2B5EF4-FFF2-40B4-BE49-F238E27FC236}">
              <a16:creationId xmlns:a16="http://schemas.microsoft.com/office/drawing/2014/main" id="{00000000-0008-0000-0000-000081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4" name="TextBox 4993">
          <a:extLst>
            <a:ext uri="{FF2B5EF4-FFF2-40B4-BE49-F238E27FC236}">
              <a16:creationId xmlns:a16="http://schemas.microsoft.com/office/drawing/2014/main" id="{00000000-0008-0000-0000-000082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5" name="TextBox 4994">
          <a:extLst>
            <a:ext uri="{FF2B5EF4-FFF2-40B4-BE49-F238E27FC236}">
              <a16:creationId xmlns:a16="http://schemas.microsoft.com/office/drawing/2014/main" id="{00000000-0008-0000-0000-000083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6" name="TextBox 4995">
          <a:extLst>
            <a:ext uri="{FF2B5EF4-FFF2-40B4-BE49-F238E27FC236}">
              <a16:creationId xmlns:a16="http://schemas.microsoft.com/office/drawing/2014/main" id="{00000000-0008-0000-0000-000084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7" name="TextBox 4996">
          <a:extLst>
            <a:ext uri="{FF2B5EF4-FFF2-40B4-BE49-F238E27FC236}">
              <a16:creationId xmlns:a16="http://schemas.microsoft.com/office/drawing/2014/main" id="{00000000-0008-0000-0000-000085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8" name="TextBox 4997">
          <a:extLst>
            <a:ext uri="{FF2B5EF4-FFF2-40B4-BE49-F238E27FC236}">
              <a16:creationId xmlns:a16="http://schemas.microsoft.com/office/drawing/2014/main" id="{00000000-0008-0000-0000-000086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9" name="TextBox 4998">
          <a:extLst>
            <a:ext uri="{FF2B5EF4-FFF2-40B4-BE49-F238E27FC236}">
              <a16:creationId xmlns:a16="http://schemas.microsoft.com/office/drawing/2014/main" id="{00000000-0008-0000-0000-000087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0" name="TextBox 4999">
          <a:extLst>
            <a:ext uri="{FF2B5EF4-FFF2-40B4-BE49-F238E27FC236}">
              <a16:creationId xmlns:a16="http://schemas.microsoft.com/office/drawing/2014/main" id="{00000000-0008-0000-0000-000088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1" name="TextBox 5000">
          <a:extLst>
            <a:ext uri="{FF2B5EF4-FFF2-40B4-BE49-F238E27FC236}">
              <a16:creationId xmlns:a16="http://schemas.microsoft.com/office/drawing/2014/main" id="{00000000-0008-0000-0000-000089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2" name="TextBox 5001">
          <a:extLst>
            <a:ext uri="{FF2B5EF4-FFF2-40B4-BE49-F238E27FC236}">
              <a16:creationId xmlns:a16="http://schemas.microsoft.com/office/drawing/2014/main" id="{00000000-0008-0000-0000-00008A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3" name="TextBox 5002">
          <a:extLst>
            <a:ext uri="{FF2B5EF4-FFF2-40B4-BE49-F238E27FC236}">
              <a16:creationId xmlns:a16="http://schemas.microsoft.com/office/drawing/2014/main" id="{00000000-0008-0000-0000-00008B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4" name="TextBox 5003">
          <a:extLst>
            <a:ext uri="{FF2B5EF4-FFF2-40B4-BE49-F238E27FC236}">
              <a16:creationId xmlns:a16="http://schemas.microsoft.com/office/drawing/2014/main" id="{00000000-0008-0000-0000-00008C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5" name="TextBox 5004">
          <a:extLst>
            <a:ext uri="{FF2B5EF4-FFF2-40B4-BE49-F238E27FC236}">
              <a16:creationId xmlns:a16="http://schemas.microsoft.com/office/drawing/2014/main" id="{00000000-0008-0000-0000-00008D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6" name="TextBox 5005">
          <a:extLst>
            <a:ext uri="{FF2B5EF4-FFF2-40B4-BE49-F238E27FC236}">
              <a16:creationId xmlns:a16="http://schemas.microsoft.com/office/drawing/2014/main" id="{00000000-0008-0000-0000-00008E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7" name="TextBox 5006">
          <a:extLst>
            <a:ext uri="{FF2B5EF4-FFF2-40B4-BE49-F238E27FC236}">
              <a16:creationId xmlns:a16="http://schemas.microsoft.com/office/drawing/2014/main" id="{00000000-0008-0000-0000-00008F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8" name="TextBox 5007">
          <a:extLst>
            <a:ext uri="{FF2B5EF4-FFF2-40B4-BE49-F238E27FC236}">
              <a16:creationId xmlns:a16="http://schemas.microsoft.com/office/drawing/2014/main" id="{00000000-0008-0000-0000-000090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9" name="TextBox 5008">
          <a:extLst>
            <a:ext uri="{FF2B5EF4-FFF2-40B4-BE49-F238E27FC236}">
              <a16:creationId xmlns:a16="http://schemas.microsoft.com/office/drawing/2014/main" id="{00000000-0008-0000-0000-000091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0" name="TextBox 5009">
          <a:extLst>
            <a:ext uri="{FF2B5EF4-FFF2-40B4-BE49-F238E27FC236}">
              <a16:creationId xmlns:a16="http://schemas.microsoft.com/office/drawing/2014/main" id="{00000000-0008-0000-0000-000092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1" name="TextBox 5010">
          <a:extLst>
            <a:ext uri="{FF2B5EF4-FFF2-40B4-BE49-F238E27FC236}">
              <a16:creationId xmlns:a16="http://schemas.microsoft.com/office/drawing/2014/main" id="{00000000-0008-0000-0000-000093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2" name="TextBox 5011">
          <a:extLst>
            <a:ext uri="{FF2B5EF4-FFF2-40B4-BE49-F238E27FC236}">
              <a16:creationId xmlns:a16="http://schemas.microsoft.com/office/drawing/2014/main" id="{00000000-0008-0000-0000-000094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3" name="TextBox 5012">
          <a:extLst>
            <a:ext uri="{FF2B5EF4-FFF2-40B4-BE49-F238E27FC236}">
              <a16:creationId xmlns:a16="http://schemas.microsoft.com/office/drawing/2014/main" id="{00000000-0008-0000-0000-000095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4" name="TextBox 5013">
          <a:extLst>
            <a:ext uri="{FF2B5EF4-FFF2-40B4-BE49-F238E27FC236}">
              <a16:creationId xmlns:a16="http://schemas.microsoft.com/office/drawing/2014/main" id="{00000000-0008-0000-0000-000096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5" name="TextBox 5014">
          <a:extLst>
            <a:ext uri="{FF2B5EF4-FFF2-40B4-BE49-F238E27FC236}">
              <a16:creationId xmlns:a16="http://schemas.microsoft.com/office/drawing/2014/main" id="{00000000-0008-0000-0000-000097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6" name="TextBox 5015">
          <a:extLst>
            <a:ext uri="{FF2B5EF4-FFF2-40B4-BE49-F238E27FC236}">
              <a16:creationId xmlns:a16="http://schemas.microsoft.com/office/drawing/2014/main" id="{00000000-0008-0000-0000-000098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7" name="TextBox 5016">
          <a:extLst>
            <a:ext uri="{FF2B5EF4-FFF2-40B4-BE49-F238E27FC236}">
              <a16:creationId xmlns:a16="http://schemas.microsoft.com/office/drawing/2014/main" id="{00000000-0008-0000-0000-000099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8" name="TextBox 5017">
          <a:extLst>
            <a:ext uri="{FF2B5EF4-FFF2-40B4-BE49-F238E27FC236}">
              <a16:creationId xmlns:a16="http://schemas.microsoft.com/office/drawing/2014/main" id="{00000000-0008-0000-0000-00009A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9" name="TextBox 5018">
          <a:extLst>
            <a:ext uri="{FF2B5EF4-FFF2-40B4-BE49-F238E27FC236}">
              <a16:creationId xmlns:a16="http://schemas.microsoft.com/office/drawing/2014/main" id="{00000000-0008-0000-0000-00009B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0" name="TextBox 5019">
          <a:extLst>
            <a:ext uri="{FF2B5EF4-FFF2-40B4-BE49-F238E27FC236}">
              <a16:creationId xmlns:a16="http://schemas.microsoft.com/office/drawing/2014/main" id="{00000000-0008-0000-0000-00009C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1" name="TextBox 5020">
          <a:extLst>
            <a:ext uri="{FF2B5EF4-FFF2-40B4-BE49-F238E27FC236}">
              <a16:creationId xmlns:a16="http://schemas.microsoft.com/office/drawing/2014/main" id="{00000000-0008-0000-0000-00009D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2" name="TextBox 5021">
          <a:extLst>
            <a:ext uri="{FF2B5EF4-FFF2-40B4-BE49-F238E27FC236}">
              <a16:creationId xmlns:a16="http://schemas.microsoft.com/office/drawing/2014/main" id="{00000000-0008-0000-0000-00009E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3" name="TextBox 5022">
          <a:extLst>
            <a:ext uri="{FF2B5EF4-FFF2-40B4-BE49-F238E27FC236}">
              <a16:creationId xmlns:a16="http://schemas.microsoft.com/office/drawing/2014/main" id="{00000000-0008-0000-0000-00009F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4" name="TextBox 5023">
          <a:extLst>
            <a:ext uri="{FF2B5EF4-FFF2-40B4-BE49-F238E27FC236}">
              <a16:creationId xmlns:a16="http://schemas.microsoft.com/office/drawing/2014/main" id="{00000000-0008-0000-0000-0000A0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5" name="TextBox 5024">
          <a:extLst>
            <a:ext uri="{FF2B5EF4-FFF2-40B4-BE49-F238E27FC236}">
              <a16:creationId xmlns:a16="http://schemas.microsoft.com/office/drawing/2014/main" id="{00000000-0008-0000-0000-0000A1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6" name="TextBox 5025">
          <a:extLst>
            <a:ext uri="{FF2B5EF4-FFF2-40B4-BE49-F238E27FC236}">
              <a16:creationId xmlns:a16="http://schemas.microsoft.com/office/drawing/2014/main" id="{00000000-0008-0000-0000-0000A2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7" name="TextBox 5026">
          <a:extLst>
            <a:ext uri="{FF2B5EF4-FFF2-40B4-BE49-F238E27FC236}">
              <a16:creationId xmlns:a16="http://schemas.microsoft.com/office/drawing/2014/main" id="{00000000-0008-0000-0000-0000A3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8" name="TextBox 5027">
          <a:extLst>
            <a:ext uri="{FF2B5EF4-FFF2-40B4-BE49-F238E27FC236}">
              <a16:creationId xmlns:a16="http://schemas.microsoft.com/office/drawing/2014/main" id="{00000000-0008-0000-0000-0000A4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9" name="TextBox 5028">
          <a:extLst>
            <a:ext uri="{FF2B5EF4-FFF2-40B4-BE49-F238E27FC236}">
              <a16:creationId xmlns:a16="http://schemas.microsoft.com/office/drawing/2014/main" id="{00000000-0008-0000-0000-0000A5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0" name="TextBox 5029">
          <a:extLst>
            <a:ext uri="{FF2B5EF4-FFF2-40B4-BE49-F238E27FC236}">
              <a16:creationId xmlns:a16="http://schemas.microsoft.com/office/drawing/2014/main" id="{00000000-0008-0000-0000-0000A6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1" name="TextBox 5030">
          <a:extLst>
            <a:ext uri="{FF2B5EF4-FFF2-40B4-BE49-F238E27FC236}">
              <a16:creationId xmlns:a16="http://schemas.microsoft.com/office/drawing/2014/main" id="{00000000-0008-0000-0000-0000A7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2" name="TextBox 5031">
          <a:extLst>
            <a:ext uri="{FF2B5EF4-FFF2-40B4-BE49-F238E27FC236}">
              <a16:creationId xmlns:a16="http://schemas.microsoft.com/office/drawing/2014/main" id="{00000000-0008-0000-0000-0000A8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3" name="TextBox 5032">
          <a:extLst>
            <a:ext uri="{FF2B5EF4-FFF2-40B4-BE49-F238E27FC236}">
              <a16:creationId xmlns:a16="http://schemas.microsoft.com/office/drawing/2014/main" id="{00000000-0008-0000-0000-0000A9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4" name="TextBox 5033">
          <a:extLst>
            <a:ext uri="{FF2B5EF4-FFF2-40B4-BE49-F238E27FC236}">
              <a16:creationId xmlns:a16="http://schemas.microsoft.com/office/drawing/2014/main" id="{00000000-0008-0000-0000-0000AA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5" name="TextBox 5034">
          <a:extLst>
            <a:ext uri="{FF2B5EF4-FFF2-40B4-BE49-F238E27FC236}">
              <a16:creationId xmlns:a16="http://schemas.microsoft.com/office/drawing/2014/main" id="{00000000-0008-0000-0000-0000AB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6" name="TextBox 5035">
          <a:extLst>
            <a:ext uri="{FF2B5EF4-FFF2-40B4-BE49-F238E27FC236}">
              <a16:creationId xmlns:a16="http://schemas.microsoft.com/office/drawing/2014/main" id="{00000000-0008-0000-0000-0000AC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7" name="TextBox 5036">
          <a:extLst>
            <a:ext uri="{FF2B5EF4-FFF2-40B4-BE49-F238E27FC236}">
              <a16:creationId xmlns:a16="http://schemas.microsoft.com/office/drawing/2014/main" id="{00000000-0008-0000-0000-0000AD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8" name="TextBox 5037">
          <a:extLst>
            <a:ext uri="{FF2B5EF4-FFF2-40B4-BE49-F238E27FC236}">
              <a16:creationId xmlns:a16="http://schemas.microsoft.com/office/drawing/2014/main" id="{00000000-0008-0000-0000-0000AE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9" name="TextBox 5038">
          <a:extLst>
            <a:ext uri="{FF2B5EF4-FFF2-40B4-BE49-F238E27FC236}">
              <a16:creationId xmlns:a16="http://schemas.microsoft.com/office/drawing/2014/main" id="{00000000-0008-0000-0000-0000AF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0" name="TextBox 5039">
          <a:extLst>
            <a:ext uri="{FF2B5EF4-FFF2-40B4-BE49-F238E27FC236}">
              <a16:creationId xmlns:a16="http://schemas.microsoft.com/office/drawing/2014/main" id="{00000000-0008-0000-0000-0000B0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1" name="TextBox 5040">
          <a:extLst>
            <a:ext uri="{FF2B5EF4-FFF2-40B4-BE49-F238E27FC236}">
              <a16:creationId xmlns:a16="http://schemas.microsoft.com/office/drawing/2014/main" id="{00000000-0008-0000-0000-0000B1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2" name="TextBox 5041">
          <a:extLst>
            <a:ext uri="{FF2B5EF4-FFF2-40B4-BE49-F238E27FC236}">
              <a16:creationId xmlns:a16="http://schemas.microsoft.com/office/drawing/2014/main" id="{00000000-0008-0000-0000-0000B2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3" name="TextBox 5042">
          <a:extLst>
            <a:ext uri="{FF2B5EF4-FFF2-40B4-BE49-F238E27FC236}">
              <a16:creationId xmlns:a16="http://schemas.microsoft.com/office/drawing/2014/main" id="{00000000-0008-0000-0000-0000B3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4" name="TextBox 5043">
          <a:extLst>
            <a:ext uri="{FF2B5EF4-FFF2-40B4-BE49-F238E27FC236}">
              <a16:creationId xmlns:a16="http://schemas.microsoft.com/office/drawing/2014/main" id="{00000000-0008-0000-0000-0000B4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5" name="TextBox 5044">
          <a:extLst>
            <a:ext uri="{FF2B5EF4-FFF2-40B4-BE49-F238E27FC236}">
              <a16:creationId xmlns:a16="http://schemas.microsoft.com/office/drawing/2014/main" id="{00000000-0008-0000-0000-0000B5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6" name="TextBox 5045">
          <a:extLst>
            <a:ext uri="{FF2B5EF4-FFF2-40B4-BE49-F238E27FC236}">
              <a16:creationId xmlns:a16="http://schemas.microsoft.com/office/drawing/2014/main" id="{00000000-0008-0000-0000-0000B6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7" name="TextBox 5046">
          <a:extLst>
            <a:ext uri="{FF2B5EF4-FFF2-40B4-BE49-F238E27FC236}">
              <a16:creationId xmlns:a16="http://schemas.microsoft.com/office/drawing/2014/main" id="{00000000-0008-0000-0000-0000B7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8" name="TextBox 5047">
          <a:extLst>
            <a:ext uri="{FF2B5EF4-FFF2-40B4-BE49-F238E27FC236}">
              <a16:creationId xmlns:a16="http://schemas.microsoft.com/office/drawing/2014/main" id="{00000000-0008-0000-0000-0000B8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9" name="TextBox 5048">
          <a:extLst>
            <a:ext uri="{FF2B5EF4-FFF2-40B4-BE49-F238E27FC236}">
              <a16:creationId xmlns:a16="http://schemas.microsoft.com/office/drawing/2014/main" id="{00000000-0008-0000-0000-0000B9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0" name="TextBox 5049">
          <a:extLst>
            <a:ext uri="{FF2B5EF4-FFF2-40B4-BE49-F238E27FC236}">
              <a16:creationId xmlns:a16="http://schemas.microsoft.com/office/drawing/2014/main" id="{00000000-0008-0000-0000-0000BA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1" name="TextBox 5050">
          <a:extLst>
            <a:ext uri="{FF2B5EF4-FFF2-40B4-BE49-F238E27FC236}">
              <a16:creationId xmlns:a16="http://schemas.microsoft.com/office/drawing/2014/main" id="{00000000-0008-0000-0000-0000BB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2" name="TextBox 5051">
          <a:extLst>
            <a:ext uri="{FF2B5EF4-FFF2-40B4-BE49-F238E27FC236}">
              <a16:creationId xmlns:a16="http://schemas.microsoft.com/office/drawing/2014/main" id="{00000000-0008-0000-0000-0000BC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3" name="TextBox 5052">
          <a:extLst>
            <a:ext uri="{FF2B5EF4-FFF2-40B4-BE49-F238E27FC236}">
              <a16:creationId xmlns:a16="http://schemas.microsoft.com/office/drawing/2014/main" id="{00000000-0008-0000-0000-0000BD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4" name="TextBox 5053">
          <a:extLst>
            <a:ext uri="{FF2B5EF4-FFF2-40B4-BE49-F238E27FC236}">
              <a16:creationId xmlns:a16="http://schemas.microsoft.com/office/drawing/2014/main" id="{00000000-0008-0000-0000-0000BE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5" name="TextBox 5054">
          <a:extLst>
            <a:ext uri="{FF2B5EF4-FFF2-40B4-BE49-F238E27FC236}">
              <a16:creationId xmlns:a16="http://schemas.microsoft.com/office/drawing/2014/main" id="{00000000-0008-0000-0000-0000BF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6" name="TextBox 5055">
          <a:extLst>
            <a:ext uri="{FF2B5EF4-FFF2-40B4-BE49-F238E27FC236}">
              <a16:creationId xmlns:a16="http://schemas.microsoft.com/office/drawing/2014/main" id="{00000000-0008-0000-0000-0000C0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7" name="TextBox 5056">
          <a:extLst>
            <a:ext uri="{FF2B5EF4-FFF2-40B4-BE49-F238E27FC236}">
              <a16:creationId xmlns:a16="http://schemas.microsoft.com/office/drawing/2014/main" id="{00000000-0008-0000-0000-0000C1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8" name="TextBox 5057">
          <a:extLst>
            <a:ext uri="{FF2B5EF4-FFF2-40B4-BE49-F238E27FC236}">
              <a16:creationId xmlns:a16="http://schemas.microsoft.com/office/drawing/2014/main" id="{00000000-0008-0000-0000-0000C2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9" name="TextBox 5058">
          <a:extLst>
            <a:ext uri="{FF2B5EF4-FFF2-40B4-BE49-F238E27FC236}">
              <a16:creationId xmlns:a16="http://schemas.microsoft.com/office/drawing/2014/main" id="{00000000-0008-0000-0000-0000C3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0" name="TextBox 5059">
          <a:extLst>
            <a:ext uri="{FF2B5EF4-FFF2-40B4-BE49-F238E27FC236}">
              <a16:creationId xmlns:a16="http://schemas.microsoft.com/office/drawing/2014/main" id="{00000000-0008-0000-0000-0000C4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1" name="TextBox 5060">
          <a:extLst>
            <a:ext uri="{FF2B5EF4-FFF2-40B4-BE49-F238E27FC236}">
              <a16:creationId xmlns:a16="http://schemas.microsoft.com/office/drawing/2014/main" id="{00000000-0008-0000-0000-0000C5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2" name="TextBox 5061">
          <a:extLst>
            <a:ext uri="{FF2B5EF4-FFF2-40B4-BE49-F238E27FC236}">
              <a16:creationId xmlns:a16="http://schemas.microsoft.com/office/drawing/2014/main" id="{00000000-0008-0000-0000-0000C6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3" name="TextBox 5062">
          <a:extLst>
            <a:ext uri="{FF2B5EF4-FFF2-40B4-BE49-F238E27FC236}">
              <a16:creationId xmlns:a16="http://schemas.microsoft.com/office/drawing/2014/main" id="{00000000-0008-0000-0000-0000C7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4" name="TextBox 5063">
          <a:extLst>
            <a:ext uri="{FF2B5EF4-FFF2-40B4-BE49-F238E27FC236}">
              <a16:creationId xmlns:a16="http://schemas.microsoft.com/office/drawing/2014/main" id="{00000000-0008-0000-0000-0000C8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5" name="TextBox 5064">
          <a:extLst>
            <a:ext uri="{FF2B5EF4-FFF2-40B4-BE49-F238E27FC236}">
              <a16:creationId xmlns:a16="http://schemas.microsoft.com/office/drawing/2014/main" id="{00000000-0008-0000-0000-0000C9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6" name="TextBox 5065">
          <a:extLst>
            <a:ext uri="{FF2B5EF4-FFF2-40B4-BE49-F238E27FC236}">
              <a16:creationId xmlns:a16="http://schemas.microsoft.com/office/drawing/2014/main" id="{00000000-0008-0000-0000-0000CA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7" name="TextBox 5066">
          <a:extLst>
            <a:ext uri="{FF2B5EF4-FFF2-40B4-BE49-F238E27FC236}">
              <a16:creationId xmlns:a16="http://schemas.microsoft.com/office/drawing/2014/main" id="{00000000-0008-0000-0000-0000CB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8" name="TextBox 5067">
          <a:extLst>
            <a:ext uri="{FF2B5EF4-FFF2-40B4-BE49-F238E27FC236}">
              <a16:creationId xmlns:a16="http://schemas.microsoft.com/office/drawing/2014/main" id="{00000000-0008-0000-0000-0000CC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9" name="TextBox 5068">
          <a:extLst>
            <a:ext uri="{FF2B5EF4-FFF2-40B4-BE49-F238E27FC236}">
              <a16:creationId xmlns:a16="http://schemas.microsoft.com/office/drawing/2014/main" id="{00000000-0008-0000-0000-0000CD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0" name="TextBox 5069">
          <a:extLst>
            <a:ext uri="{FF2B5EF4-FFF2-40B4-BE49-F238E27FC236}">
              <a16:creationId xmlns:a16="http://schemas.microsoft.com/office/drawing/2014/main" id="{00000000-0008-0000-0000-0000CE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1" name="TextBox 5070">
          <a:extLst>
            <a:ext uri="{FF2B5EF4-FFF2-40B4-BE49-F238E27FC236}">
              <a16:creationId xmlns:a16="http://schemas.microsoft.com/office/drawing/2014/main" id="{00000000-0008-0000-0000-0000CF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2" name="TextBox 5071">
          <a:extLst>
            <a:ext uri="{FF2B5EF4-FFF2-40B4-BE49-F238E27FC236}">
              <a16:creationId xmlns:a16="http://schemas.microsoft.com/office/drawing/2014/main" id="{00000000-0008-0000-0000-0000D0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3" name="TextBox 5072">
          <a:extLst>
            <a:ext uri="{FF2B5EF4-FFF2-40B4-BE49-F238E27FC236}">
              <a16:creationId xmlns:a16="http://schemas.microsoft.com/office/drawing/2014/main" id="{00000000-0008-0000-0000-0000D1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4" name="TextBox 5073">
          <a:extLst>
            <a:ext uri="{FF2B5EF4-FFF2-40B4-BE49-F238E27FC236}">
              <a16:creationId xmlns:a16="http://schemas.microsoft.com/office/drawing/2014/main" id="{00000000-0008-0000-0000-0000D2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5" name="TextBox 5074">
          <a:extLst>
            <a:ext uri="{FF2B5EF4-FFF2-40B4-BE49-F238E27FC236}">
              <a16:creationId xmlns:a16="http://schemas.microsoft.com/office/drawing/2014/main" id="{00000000-0008-0000-0000-0000D3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6" name="TextBox 5075">
          <a:extLst>
            <a:ext uri="{FF2B5EF4-FFF2-40B4-BE49-F238E27FC236}">
              <a16:creationId xmlns:a16="http://schemas.microsoft.com/office/drawing/2014/main" id="{00000000-0008-0000-0000-0000D4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7" name="TextBox 5076">
          <a:extLst>
            <a:ext uri="{FF2B5EF4-FFF2-40B4-BE49-F238E27FC236}">
              <a16:creationId xmlns:a16="http://schemas.microsoft.com/office/drawing/2014/main" id="{00000000-0008-0000-0000-0000D5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8" name="TextBox 5077">
          <a:extLst>
            <a:ext uri="{FF2B5EF4-FFF2-40B4-BE49-F238E27FC236}">
              <a16:creationId xmlns:a16="http://schemas.microsoft.com/office/drawing/2014/main" id="{00000000-0008-0000-0000-0000D6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9" name="TextBox 5078">
          <a:extLst>
            <a:ext uri="{FF2B5EF4-FFF2-40B4-BE49-F238E27FC236}">
              <a16:creationId xmlns:a16="http://schemas.microsoft.com/office/drawing/2014/main" id="{00000000-0008-0000-0000-0000D7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0" name="TextBox 5079">
          <a:extLst>
            <a:ext uri="{FF2B5EF4-FFF2-40B4-BE49-F238E27FC236}">
              <a16:creationId xmlns:a16="http://schemas.microsoft.com/office/drawing/2014/main" id="{00000000-0008-0000-0000-0000D8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1" name="TextBox 5080">
          <a:extLst>
            <a:ext uri="{FF2B5EF4-FFF2-40B4-BE49-F238E27FC236}">
              <a16:creationId xmlns:a16="http://schemas.microsoft.com/office/drawing/2014/main" id="{00000000-0008-0000-0000-0000D9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2" name="TextBox 5081">
          <a:extLst>
            <a:ext uri="{FF2B5EF4-FFF2-40B4-BE49-F238E27FC236}">
              <a16:creationId xmlns:a16="http://schemas.microsoft.com/office/drawing/2014/main" id="{00000000-0008-0000-0000-0000DA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3" name="TextBox 5082">
          <a:extLst>
            <a:ext uri="{FF2B5EF4-FFF2-40B4-BE49-F238E27FC236}">
              <a16:creationId xmlns:a16="http://schemas.microsoft.com/office/drawing/2014/main" id="{00000000-0008-0000-0000-0000DB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4" name="TextBox 5083">
          <a:extLst>
            <a:ext uri="{FF2B5EF4-FFF2-40B4-BE49-F238E27FC236}">
              <a16:creationId xmlns:a16="http://schemas.microsoft.com/office/drawing/2014/main" id="{00000000-0008-0000-0000-0000DC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5" name="TextBox 5084">
          <a:extLst>
            <a:ext uri="{FF2B5EF4-FFF2-40B4-BE49-F238E27FC236}">
              <a16:creationId xmlns:a16="http://schemas.microsoft.com/office/drawing/2014/main" id="{00000000-0008-0000-0000-0000DD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6" name="TextBox 5085">
          <a:extLst>
            <a:ext uri="{FF2B5EF4-FFF2-40B4-BE49-F238E27FC236}">
              <a16:creationId xmlns:a16="http://schemas.microsoft.com/office/drawing/2014/main" id="{00000000-0008-0000-0000-0000DE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7" name="TextBox 5086">
          <a:extLst>
            <a:ext uri="{FF2B5EF4-FFF2-40B4-BE49-F238E27FC236}">
              <a16:creationId xmlns:a16="http://schemas.microsoft.com/office/drawing/2014/main" id="{00000000-0008-0000-0000-0000DF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8" name="TextBox 5087">
          <a:extLst>
            <a:ext uri="{FF2B5EF4-FFF2-40B4-BE49-F238E27FC236}">
              <a16:creationId xmlns:a16="http://schemas.microsoft.com/office/drawing/2014/main" id="{00000000-0008-0000-0000-0000E0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9" name="TextBox 5088">
          <a:extLst>
            <a:ext uri="{FF2B5EF4-FFF2-40B4-BE49-F238E27FC236}">
              <a16:creationId xmlns:a16="http://schemas.microsoft.com/office/drawing/2014/main" id="{00000000-0008-0000-0000-0000E1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0" name="TextBox 5089">
          <a:extLst>
            <a:ext uri="{FF2B5EF4-FFF2-40B4-BE49-F238E27FC236}">
              <a16:creationId xmlns:a16="http://schemas.microsoft.com/office/drawing/2014/main" id="{00000000-0008-0000-0000-0000E2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1" name="TextBox 5090">
          <a:extLst>
            <a:ext uri="{FF2B5EF4-FFF2-40B4-BE49-F238E27FC236}">
              <a16:creationId xmlns:a16="http://schemas.microsoft.com/office/drawing/2014/main" id="{00000000-0008-0000-0000-0000E3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2" name="TextBox 5091">
          <a:extLst>
            <a:ext uri="{FF2B5EF4-FFF2-40B4-BE49-F238E27FC236}">
              <a16:creationId xmlns:a16="http://schemas.microsoft.com/office/drawing/2014/main" id="{00000000-0008-0000-0000-0000E4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3" name="TextBox 5092">
          <a:extLst>
            <a:ext uri="{FF2B5EF4-FFF2-40B4-BE49-F238E27FC236}">
              <a16:creationId xmlns:a16="http://schemas.microsoft.com/office/drawing/2014/main" id="{00000000-0008-0000-0000-0000E5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4" name="TextBox 5093">
          <a:extLst>
            <a:ext uri="{FF2B5EF4-FFF2-40B4-BE49-F238E27FC236}">
              <a16:creationId xmlns:a16="http://schemas.microsoft.com/office/drawing/2014/main" id="{00000000-0008-0000-0000-0000E6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5" name="TextBox 5094">
          <a:extLst>
            <a:ext uri="{FF2B5EF4-FFF2-40B4-BE49-F238E27FC236}">
              <a16:creationId xmlns:a16="http://schemas.microsoft.com/office/drawing/2014/main" id="{00000000-0008-0000-0000-0000E7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6" name="TextBox 5095">
          <a:extLst>
            <a:ext uri="{FF2B5EF4-FFF2-40B4-BE49-F238E27FC236}">
              <a16:creationId xmlns:a16="http://schemas.microsoft.com/office/drawing/2014/main" id="{00000000-0008-0000-0000-0000E8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7" name="TextBox 5096">
          <a:extLst>
            <a:ext uri="{FF2B5EF4-FFF2-40B4-BE49-F238E27FC236}">
              <a16:creationId xmlns:a16="http://schemas.microsoft.com/office/drawing/2014/main" id="{00000000-0008-0000-0000-0000E9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8" name="TextBox 5097">
          <a:extLst>
            <a:ext uri="{FF2B5EF4-FFF2-40B4-BE49-F238E27FC236}">
              <a16:creationId xmlns:a16="http://schemas.microsoft.com/office/drawing/2014/main" id="{00000000-0008-0000-0000-0000EA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9" name="TextBox 5098">
          <a:extLst>
            <a:ext uri="{FF2B5EF4-FFF2-40B4-BE49-F238E27FC236}">
              <a16:creationId xmlns:a16="http://schemas.microsoft.com/office/drawing/2014/main" id="{00000000-0008-0000-0000-0000EB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0" name="TextBox 5099">
          <a:extLst>
            <a:ext uri="{FF2B5EF4-FFF2-40B4-BE49-F238E27FC236}">
              <a16:creationId xmlns:a16="http://schemas.microsoft.com/office/drawing/2014/main" id="{00000000-0008-0000-0000-0000EC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1" name="TextBox 5100">
          <a:extLst>
            <a:ext uri="{FF2B5EF4-FFF2-40B4-BE49-F238E27FC236}">
              <a16:creationId xmlns:a16="http://schemas.microsoft.com/office/drawing/2014/main" id="{00000000-0008-0000-0000-0000ED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2" name="TextBox 5101">
          <a:extLst>
            <a:ext uri="{FF2B5EF4-FFF2-40B4-BE49-F238E27FC236}">
              <a16:creationId xmlns:a16="http://schemas.microsoft.com/office/drawing/2014/main" id="{00000000-0008-0000-0000-0000EE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3" name="TextBox 5102">
          <a:extLst>
            <a:ext uri="{FF2B5EF4-FFF2-40B4-BE49-F238E27FC236}">
              <a16:creationId xmlns:a16="http://schemas.microsoft.com/office/drawing/2014/main" id="{00000000-0008-0000-0000-0000EF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4" name="TextBox 5103">
          <a:extLst>
            <a:ext uri="{FF2B5EF4-FFF2-40B4-BE49-F238E27FC236}">
              <a16:creationId xmlns:a16="http://schemas.microsoft.com/office/drawing/2014/main" id="{00000000-0008-0000-0000-0000F0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5" name="TextBox 5104">
          <a:extLst>
            <a:ext uri="{FF2B5EF4-FFF2-40B4-BE49-F238E27FC236}">
              <a16:creationId xmlns:a16="http://schemas.microsoft.com/office/drawing/2014/main" id="{00000000-0008-0000-0000-0000F1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6" name="TextBox 5105">
          <a:extLst>
            <a:ext uri="{FF2B5EF4-FFF2-40B4-BE49-F238E27FC236}">
              <a16:creationId xmlns:a16="http://schemas.microsoft.com/office/drawing/2014/main" id="{00000000-0008-0000-0000-0000F2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7" name="TextBox 5106">
          <a:extLst>
            <a:ext uri="{FF2B5EF4-FFF2-40B4-BE49-F238E27FC236}">
              <a16:creationId xmlns:a16="http://schemas.microsoft.com/office/drawing/2014/main" id="{00000000-0008-0000-0000-0000F3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8" name="TextBox 5107">
          <a:extLst>
            <a:ext uri="{FF2B5EF4-FFF2-40B4-BE49-F238E27FC236}">
              <a16:creationId xmlns:a16="http://schemas.microsoft.com/office/drawing/2014/main" id="{00000000-0008-0000-0000-0000F4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9" name="TextBox 5108">
          <a:extLst>
            <a:ext uri="{FF2B5EF4-FFF2-40B4-BE49-F238E27FC236}">
              <a16:creationId xmlns:a16="http://schemas.microsoft.com/office/drawing/2014/main" id="{00000000-0008-0000-0000-0000F5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0" name="TextBox 5109">
          <a:extLst>
            <a:ext uri="{FF2B5EF4-FFF2-40B4-BE49-F238E27FC236}">
              <a16:creationId xmlns:a16="http://schemas.microsoft.com/office/drawing/2014/main" id="{00000000-0008-0000-0000-0000F6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1" name="TextBox 5110">
          <a:extLst>
            <a:ext uri="{FF2B5EF4-FFF2-40B4-BE49-F238E27FC236}">
              <a16:creationId xmlns:a16="http://schemas.microsoft.com/office/drawing/2014/main" id="{00000000-0008-0000-0000-0000F7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2" name="TextBox 5111">
          <a:extLst>
            <a:ext uri="{FF2B5EF4-FFF2-40B4-BE49-F238E27FC236}">
              <a16:creationId xmlns:a16="http://schemas.microsoft.com/office/drawing/2014/main" id="{00000000-0008-0000-0000-0000F8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3" name="TextBox 5112">
          <a:extLst>
            <a:ext uri="{FF2B5EF4-FFF2-40B4-BE49-F238E27FC236}">
              <a16:creationId xmlns:a16="http://schemas.microsoft.com/office/drawing/2014/main" id="{00000000-0008-0000-0000-0000F9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4" name="TextBox 5113">
          <a:extLst>
            <a:ext uri="{FF2B5EF4-FFF2-40B4-BE49-F238E27FC236}">
              <a16:creationId xmlns:a16="http://schemas.microsoft.com/office/drawing/2014/main" id="{00000000-0008-0000-0000-0000FA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5" name="TextBox 5114">
          <a:extLst>
            <a:ext uri="{FF2B5EF4-FFF2-40B4-BE49-F238E27FC236}">
              <a16:creationId xmlns:a16="http://schemas.microsoft.com/office/drawing/2014/main" id="{00000000-0008-0000-0000-0000FB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6" name="TextBox 5115">
          <a:extLst>
            <a:ext uri="{FF2B5EF4-FFF2-40B4-BE49-F238E27FC236}">
              <a16:creationId xmlns:a16="http://schemas.microsoft.com/office/drawing/2014/main" id="{00000000-0008-0000-0000-0000FC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7" name="TextBox 5116">
          <a:extLst>
            <a:ext uri="{FF2B5EF4-FFF2-40B4-BE49-F238E27FC236}">
              <a16:creationId xmlns:a16="http://schemas.microsoft.com/office/drawing/2014/main" id="{00000000-0008-0000-0000-0000FD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8" name="TextBox 5117">
          <a:extLst>
            <a:ext uri="{FF2B5EF4-FFF2-40B4-BE49-F238E27FC236}">
              <a16:creationId xmlns:a16="http://schemas.microsoft.com/office/drawing/2014/main" id="{00000000-0008-0000-0000-0000FE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9" name="TextBox 5118">
          <a:extLst>
            <a:ext uri="{FF2B5EF4-FFF2-40B4-BE49-F238E27FC236}">
              <a16:creationId xmlns:a16="http://schemas.microsoft.com/office/drawing/2014/main" id="{00000000-0008-0000-0000-0000FF13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0" name="TextBox 5119">
          <a:extLst>
            <a:ext uri="{FF2B5EF4-FFF2-40B4-BE49-F238E27FC236}">
              <a16:creationId xmlns:a16="http://schemas.microsoft.com/office/drawing/2014/main" id="{00000000-0008-0000-0000-000000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1" name="TextBox 5120">
          <a:extLst>
            <a:ext uri="{FF2B5EF4-FFF2-40B4-BE49-F238E27FC236}">
              <a16:creationId xmlns:a16="http://schemas.microsoft.com/office/drawing/2014/main" id="{00000000-0008-0000-0000-000001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2" name="TextBox 5121">
          <a:extLst>
            <a:ext uri="{FF2B5EF4-FFF2-40B4-BE49-F238E27FC236}">
              <a16:creationId xmlns:a16="http://schemas.microsoft.com/office/drawing/2014/main" id="{00000000-0008-0000-0000-000002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3" name="TextBox 5122">
          <a:extLst>
            <a:ext uri="{FF2B5EF4-FFF2-40B4-BE49-F238E27FC236}">
              <a16:creationId xmlns:a16="http://schemas.microsoft.com/office/drawing/2014/main" id="{00000000-0008-0000-0000-000003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4" name="TextBox 5123">
          <a:extLst>
            <a:ext uri="{FF2B5EF4-FFF2-40B4-BE49-F238E27FC236}">
              <a16:creationId xmlns:a16="http://schemas.microsoft.com/office/drawing/2014/main" id="{00000000-0008-0000-0000-000004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5" name="TextBox 5124">
          <a:extLst>
            <a:ext uri="{FF2B5EF4-FFF2-40B4-BE49-F238E27FC236}">
              <a16:creationId xmlns:a16="http://schemas.microsoft.com/office/drawing/2014/main" id="{00000000-0008-0000-0000-000005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6" name="TextBox 5125">
          <a:extLst>
            <a:ext uri="{FF2B5EF4-FFF2-40B4-BE49-F238E27FC236}">
              <a16:creationId xmlns:a16="http://schemas.microsoft.com/office/drawing/2014/main" id="{00000000-0008-0000-0000-000006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7" name="TextBox 5126">
          <a:extLst>
            <a:ext uri="{FF2B5EF4-FFF2-40B4-BE49-F238E27FC236}">
              <a16:creationId xmlns:a16="http://schemas.microsoft.com/office/drawing/2014/main" id="{00000000-0008-0000-0000-000007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8" name="TextBox 5127">
          <a:extLst>
            <a:ext uri="{FF2B5EF4-FFF2-40B4-BE49-F238E27FC236}">
              <a16:creationId xmlns:a16="http://schemas.microsoft.com/office/drawing/2014/main" id="{00000000-0008-0000-0000-000008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9" name="TextBox 5128">
          <a:extLst>
            <a:ext uri="{FF2B5EF4-FFF2-40B4-BE49-F238E27FC236}">
              <a16:creationId xmlns:a16="http://schemas.microsoft.com/office/drawing/2014/main" id="{00000000-0008-0000-0000-000009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0" name="TextBox 5129">
          <a:extLst>
            <a:ext uri="{FF2B5EF4-FFF2-40B4-BE49-F238E27FC236}">
              <a16:creationId xmlns:a16="http://schemas.microsoft.com/office/drawing/2014/main" id="{00000000-0008-0000-0000-00000A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1" name="TextBox 5130">
          <a:extLst>
            <a:ext uri="{FF2B5EF4-FFF2-40B4-BE49-F238E27FC236}">
              <a16:creationId xmlns:a16="http://schemas.microsoft.com/office/drawing/2014/main" id="{00000000-0008-0000-0000-00000B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2" name="TextBox 5131">
          <a:extLst>
            <a:ext uri="{FF2B5EF4-FFF2-40B4-BE49-F238E27FC236}">
              <a16:creationId xmlns:a16="http://schemas.microsoft.com/office/drawing/2014/main" id="{00000000-0008-0000-0000-00000C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3" name="TextBox 5132">
          <a:extLst>
            <a:ext uri="{FF2B5EF4-FFF2-40B4-BE49-F238E27FC236}">
              <a16:creationId xmlns:a16="http://schemas.microsoft.com/office/drawing/2014/main" id="{00000000-0008-0000-0000-00000D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4" name="TextBox 5133">
          <a:extLst>
            <a:ext uri="{FF2B5EF4-FFF2-40B4-BE49-F238E27FC236}">
              <a16:creationId xmlns:a16="http://schemas.microsoft.com/office/drawing/2014/main" id="{00000000-0008-0000-0000-00000E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5" name="TextBox 5134">
          <a:extLst>
            <a:ext uri="{FF2B5EF4-FFF2-40B4-BE49-F238E27FC236}">
              <a16:creationId xmlns:a16="http://schemas.microsoft.com/office/drawing/2014/main" id="{00000000-0008-0000-0000-00000F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6" name="TextBox 5135">
          <a:extLst>
            <a:ext uri="{FF2B5EF4-FFF2-40B4-BE49-F238E27FC236}">
              <a16:creationId xmlns:a16="http://schemas.microsoft.com/office/drawing/2014/main" id="{00000000-0008-0000-0000-000010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7" name="TextBox 5136">
          <a:extLst>
            <a:ext uri="{FF2B5EF4-FFF2-40B4-BE49-F238E27FC236}">
              <a16:creationId xmlns:a16="http://schemas.microsoft.com/office/drawing/2014/main" id="{00000000-0008-0000-0000-000011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8" name="TextBox 5137">
          <a:extLst>
            <a:ext uri="{FF2B5EF4-FFF2-40B4-BE49-F238E27FC236}">
              <a16:creationId xmlns:a16="http://schemas.microsoft.com/office/drawing/2014/main" id="{00000000-0008-0000-0000-000012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9" name="TextBox 5138">
          <a:extLst>
            <a:ext uri="{FF2B5EF4-FFF2-40B4-BE49-F238E27FC236}">
              <a16:creationId xmlns:a16="http://schemas.microsoft.com/office/drawing/2014/main" id="{00000000-0008-0000-0000-000013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0" name="TextBox 5139">
          <a:extLst>
            <a:ext uri="{FF2B5EF4-FFF2-40B4-BE49-F238E27FC236}">
              <a16:creationId xmlns:a16="http://schemas.microsoft.com/office/drawing/2014/main" id="{00000000-0008-0000-0000-000014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1" name="TextBox 5140">
          <a:extLst>
            <a:ext uri="{FF2B5EF4-FFF2-40B4-BE49-F238E27FC236}">
              <a16:creationId xmlns:a16="http://schemas.microsoft.com/office/drawing/2014/main" id="{00000000-0008-0000-0000-000015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2" name="TextBox 5141">
          <a:extLst>
            <a:ext uri="{FF2B5EF4-FFF2-40B4-BE49-F238E27FC236}">
              <a16:creationId xmlns:a16="http://schemas.microsoft.com/office/drawing/2014/main" id="{00000000-0008-0000-0000-000016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3" name="TextBox 5142">
          <a:extLst>
            <a:ext uri="{FF2B5EF4-FFF2-40B4-BE49-F238E27FC236}">
              <a16:creationId xmlns:a16="http://schemas.microsoft.com/office/drawing/2014/main" id="{00000000-0008-0000-0000-000017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4" name="TextBox 5143">
          <a:extLst>
            <a:ext uri="{FF2B5EF4-FFF2-40B4-BE49-F238E27FC236}">
              <a16:creationId xmlns:a16="http://schemas.microsoft.com/office/drawing/2014/main" id="{00000000-0008-0000-0000-000018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5" name="TextBox 5144">
          <a:extLst>
            <a:ext uri="{FF2B5EF4-FFF2-40B4-BE49-F238E27FC236}">
              <a16:creationId xmlns:a16="http://schemas.microsoft.com/office/drawing/2014/main" id="{00000000-0008-0000-0000-000019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6" name="TextBox 5145">
          <a:extLst>
            <a:ext uri="{FF2B5EF4-FFF2-40B4-BE49-F238E27FC236}">
              <a16:creationId xmlns:a16="http://schemas.microsoft.com/office/drawing/2014/main" id="{00000000-0008-0000-0000-00001A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7" name="TextBox 5146">
          <a:extLst>
            <a:ext uri="{FF2B5EF4-FFF2-40B4-BE49-F238E27FC236}">
              <a16:creationId xmlns:a16="http://schemas.microsoft.com/office/drawing/2014/main" id="{00000000-0008-0000-0000-00001B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8" name="TextBox 5147">
          <a:extLst>
            <a:ext uri="{FF2B5EF4-FFF2-40B4-BE49-F238E27FC236}">
              <a16:creationId xmlns:a16="http://schemas.microsoft.com/office/drawing/2014/main" id="{00000000-0008-0000-0000-00001C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9" name="TextBox 5148">
          <a:extLst>
            <a:ext uri="{FF2B5EF4-FFF2-40B4-BE49-F238E27FC236}">
              <a16:creationId xmlns:a16="http://schemas.microsoft.com/office/drawing/2014/main" id="{00000000-0008-0000-0000-00001D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0" name="TextBox 5149">
          <a:extLst>
            <a:ext uri="{FF2B5EF4-FFF2-40B4-BE49-F238E27FC236}">
              <a16:creationId xmlns:a16="http://schemas.microsoft.com/office/drawing/2014/main" id="{00000000-0008-0000-0000-00001E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1" name="TextBox 5150">
          <a:extLst>
            <a:ext uri="{FF2B5EF4-FFF2-40B4-BE49-F238E27FC236}">
              <a16:creationId xmlns:a16="http://schemas.microsoft.com/office/drawing/2014/main" id="{00000000-0008-0000-0000-00001F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2" name="TextBox 5151">
          <a:extLst>
            <a:ext uri="{FF2B5EF4-FFF2-40B4-BE49-F238E27FC236}">
              <a16:creationId xmlns:a16="http://schemas.microsoft.com/office/drawing/2014/main" id="{00000000-0008-0000-0000-000020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3" name="TextBox 5152">
          <a:extLst>
            <a:ext uri="{FF2B5EF4-FFF2-40B4-BE49-F238E27FC236}">
              <a16:creationId xmlns:a16="http://schemas.microsoft.com/office/drawing/2014/main" id="{00000000-0008-0000-0000-000021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4" name="TextBox 5153">
          <a:extLst>
            <a:ext uri="{FF2B5EF4-FFF2-40B4-BE49-F238E27FC236}">
              <a16:creationId xmlns:a16="http://schemas.microsoft.com/office/drawing/2014/main" id="{00000000-0008-0000-0000-000022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5" name="TextBox 5154">
          <a:extLst>
            <a:ext uri="{FF2B5EF4-FFF2-40B4-BE49-F238E27FC236}">
              <a16:creationId xmlns:a16="http://schemas.microsoft.com/office/drawing/2014/main" id="{00000000-0008-0000-0000-000023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6" name="TextBox 5155">
          <a:extLst>
            <a:ext uri="{FF2B5EF4-FFF2-40B4-BE49-F238E27FC236}">
              <a16:creationId xmlns:a16="http://schemas.microsoft.com/office/drawing/2014/main" id="{00000000-0008-0000-0000-000024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7" name="TextBox 5156">
          <a:extLst>
            <a:ext uri="{FF2B5EF4-FFF2-40B4-BE49-F238E27FC236}">
              <a16:creationId xmlns:a16="http://schemas.microsoft.com/office/drawing/2014/main" id="{00000000-0008-0000-0000-000025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8" name="TextBox 5157">
          <a:extLst>
            <a:ext uri="{FF2B5EF4-FFF2-40B4-BE49-F238E27FC236}">
              <a16:creationId xmlns:a16="http://schemas.microsoft.com/office/drawing/2014/main" id="{00000000-0008-0000-0000-000026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9" name="TextBox 5158">
          <a:extLst>
            <a:ext uri="{FF2B5EF4-FFF2-40B4-BE49-F238E27FC236}">
              <a16:creationId xmlns:a16="http://schemas.microsoft.com/office/drawing/2014/main" id="{00000000-0008-0000-0000-000027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0" name="TextBox 5159">
          <a:extLst>
            <a:ext uri="{FF2B5EF4-FFF2-40B4-BE49-F238E27FC236}">
              <a16:creationId xmlns:a16="http://schemas.microsoft.com/office/drawing/2014/main" id="{00000000-0008-0000-0000-000028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1" name="TextBox 5160">
          <a:extLst>
            <a:ext uri="{FF2B5EF4-FFF2-40B4-BE49-F238E27FC236}">
              <a16:creationId xmlns:a16="http://schemas.microsoft.com/office/drawing/2014/main" id="{00000000-0008-0000-0000-000029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2" name="TextBox 5161">
          <a:extLst>
            <a:ext uri="{FF2B5EF4-FFF2-40B4-BE49-F238E27FC236}">
              <a16:creationId xmlns:a16="http://schemas.microsoft.com/office/drawing/2014/main" id="{00000000-0008-0000-0000-00002A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3" name="TextBox 5162">
          <a:extLst>
            <a:ext uri="{FF2B5EF4-FFF2-40B4-BE49-F238E27FC236}">
              <a16:creationId xmlns:a16="http://schemas.microsoft.com/office/drawing/2014/main" id="{00000000-0008-0000-0000-00002B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4" name="TextBox 5163">
          <a:extLst>
            <a:ext uri="{FF2B5EF4-FFF2-40B4-BE49-F238E27FC236}">
              <a16:creationId xmlns:a16="http://schemas.microsoft.com/office/drawing/2014/main" id="{00000000-0008-0000-0000-00002C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5" name="TextBox 5164">
          <a:extLst>
            <a:ext uri="{FF2B5EF4-FFF2-40B4-BE49-F238E27FC236}">
              <a16:creationId xmlns:a16="http://schemas.microsoft.com/office/drawing/2014/main" id="{00000000-0008-0000-0000-00002D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6" name="TextBox 5165">
          <a:extLst>
            <a:ext uri="{FF2B5EF4-FFF2-40B4-BE49-F238E27FC236}">
              <a16:creationId xmlns:a16="http://schemas.microsoft.com/office/drawing/2014/main" id="{00000000-0008-0000-0000-00002E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7" name="TextBox 5166">
          <a:extLst>
            <a:ext uri="{FF2B5EF4-FFF2-40B4-BE49-F238E27FC236}">
              <a16:creationId xmlns:a16="http://schemas.microsoft.com/office/drawing/2014/main" id="{00000000-0008-0000-0000-00002F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8" name="TextBox 5167">
          <a:extLst>
            <a:ext uri="{FF2B5EF4-FFF2-40B4-BE49-F238E27FC236}">
              <a16:creationId xmlns:a16="http://schemas.microsoft.com/office/drawing/2014/main" id="{00000000-0008-0000-0000-000030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9" name="TextBox 5168">
          <a:extLst>
            <a:ext uri="{FF2B5EF4-FFF2-40B4-BE49-F238E27FC236}">
              <a16:creationId xmlns:a16="http://schemas.microsoft.com/office/drawing/2014/main" id="{00000000-0008-0000-0000-000031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0" name="TextBox 5169">
          <a:extLst>
            <a:ext uri="{FF2B5EF4-FFF2-40B4-BE49-F238E27FC236}">
              <a16:creationId xmlns:a16="http://schemas.microsoft.com/office/drawing/2014/main" id="{00000000-0008-0000-0000-000032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1" name="TextBox 5170">
          <a:extLst>
            <a:ext uri="{FF2B5EF4-FFF2-40B4-BE49-F238E27FC236}">
              <a16:creationId xmlns:a16="http://schemas.microsoft.com/office/drawing/2014/main" id="{00000000-0008-0000-0000-000033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2" name="TextBox 5171">
          <a:extLst>
            <a:ext uri="{FF2B5EF4-FFF2-40B4-BE49-F238E27FC236}">
              <a16:creationId xmlns:a16="http://schemas.microsoft.com/office/drawing/2014/main" id="{00000000-0008-0000-0000-000034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3" name="TextBox 5172">
          <a:extLst>
            <a:ext uri="{FF2B5EF4-FFF2-40B4-BE49-F238E27FC236}">
              <a16:creationId xmlns:a16="http://schemas.microsoft.com/office/drawing/2014/main" id="{00000000-0008-0000-0000-000035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4" name="TextBox 5173">
          <a:extLst>
            <a:ext uri="{FF2B5EF4-FFF2-40B4-BE49-F238E27FC236}">
              <a16:creationId xmlns:a16="http://schemas.microsoft.com/office/drawing/2014/main" id="{00000000-0008-0000-0000-000036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5" name="TextBox 5174">
          <a:extLst>
            <a:ext uri="{FF2B5EF4-FFF2-40B4-BE49-F238E27FC236}">
              <a16:creationId xmlns:a16="http://schemas.microsoft.com/office/drawing/2014/main" id="{00000000-0008-0000-0000-000037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6" name="TextBox 5175">
          <a:extLst>
            <a:ext uri="{FF2B5EF4-FFF2-40B4-BE49-F238E27FC236}">
              <a16:creationId xmlns:a16="http://schemas.microsoft.com/office/drawing/2014/main" id="{00000000-0008-0000-0000-000038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7" name="TextBox 5176">
          <a:extLst>
            <a:ext uri="{FF2B5EF4-FFF2-40B4-BE49-F238E27FC236}">
              <a16:creationId xmlns:a16="http://schemas.microsoft.com/office/drawing/2014/main" id="{00000000-0008-0000-0000-000039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8" name="TextBox 5177">
          <a:extLst>
            <a:ext uri="{FF2B5EF4-FFF2-40B4-BE49-F238E27FC236}">
              <a16:creationId xmlns:a16="http://schemas.microsoft.com/office/drawing/2014/main" id="{00000000-0008-0000-0000-00003A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9" name="TextBox 5178">
          <a:extLst>
            <a:ext uri="{FF2B5EF4-FFF2-40B4-BE49-F238E27FC236}">
              <a16:creationId xmlns:a16="http://schemas.microsoft.com/office/drawing/2014/main" id="{00000000-0008-0000-0000-00003B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0" name="TextBox 5179">
          <a:extLst>
            <a:ext uri="{FF2B5EF4-FFF2-40B4-BE49-F238E27FC236}">
              <a16:creationId xmlns:a16="http://schemas.microsoft.com/office/drawing/2014/main" id="{00000000-0008-0000-0000-00003C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1" name="TextBox 5180">
          <a:extLst>
            <a:ext uri="{FF2B5EF4-FFF2-40B4-BE49-F238E27FC236}">
              <a16:creationId xmlns:a16="http://schemas.microsoft.com/office/drawing/2014/main" id="{00000000-0008-0000-0000-00003D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2" name="TextBox 5181">
          <a:extLst>
            <a:ext uri="{FF2B5EF4-FFF2-40B4-BE49-F238E27FC236}">
              <a16:creationId xmlns:a16="http://schemas.microsoft.com/office/drawing/2014/main" id="{00000000-0008-0000-0000-00003E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3" name="TextBox 5182">
          <a:extLst>
            <a:ext uri="{FF2B5EF4-FFF2-40B4-BE49-F238E27FC236}">
              <a16:creationId xmlns:a16="http://schemas.microsoft.com/office/drawing/2014/main" id="{00000000-0008-0000-0000-00003F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4" name="TextBox 5183">
          <a:extLst>
            <a:ext uri="{FF2B5EF4-FFF2-40B4-BE49-F238E27FC236}">
              <a16:creationId xmlns:a16="http://schemas.microsoft.com/office/drawing/2014/main" id="{00000000-0008-0000-0000-000040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5" name="TextBox 5184">
          <a:extLst>
            <a:ext uri="{FF2B5EF4-FFF2-40B4-BE49-F238E27FC236}">
              <a16:creationId xmlns:a16="http://schemas.microsoft.com/office/drawing/2014/main" id="{00000000-0008-0000-0000-000041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6" name="TextBox 5185">
          <a:extLst>
            <a:ext uri="{FF2B5EF4-FFF2-40B4-BE49-F238E27FC236}">
              <a16:creationId xmlns:a16="http://schemas.microsoft.com/office/drawing/2014/main" id="{00000000-0008-0000-0000-000042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7" name="TextBox 5186">
          <a:extLst>
            <a:ext uri="{FF2B5EF4-FFF2-40B4-BE49-F238E27FC236}">
              <a16:creationId xmlns:a16="http://schemas.microsoft.com/office/drawing/2014/main" id="{00000000-0008-0000-0000-000043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8" name="TextBox 5187">
          <a:extLst>
            <a:ext uri="{FF2B5EF4-FFF2-40B4-BE49-F238E27FC236}">
              <a16:creationId xmlns:a16="http://schemas.microsoft.com/office/drawing/2014/main" id="{00000000-0008-0000-0000-000044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9" name="TextBox 5188">
          <a:extLst>
            <a:ext uri="{FF2B5EF4-FFF2-40B4-BE49-F238E27FC236}">
              <a16:creationId xmlns:a16="http://schemas.microsoft.com/office/drawing/2014/main" id="{00000000-0008-0000-0000-000045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0" name="TextBox 5189">
          <a:extLst>
            <a:ext uri="{FF2B5EF4-FFF2-40B4-BE49-F238E27FC236}">
              <a16:creationId xmlns:a16="http://schemas.microsoft.com/office/drawing/2014/main" id="{00000000-0008-0000-0000-000046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1" name="TextBox 5190">
          <a:extLst>
            <a:ext uri="{FF2B5EF4-FFF2-40B4-BE49-F238E27FC236}">
              <a16:creationId xmlns:a16="http://schemas.microsoft.com/office/drawing/2014/main" id="{00000000-0008-0000-0000-000047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2" name="TextBox 5191">
          <a:extLst>
            <a:ext uri="{FF2B5EF4-FFF2-40B4-BE49-F238E27FC236}">
              <a16:creationId xmlns:a16="http://schemas.microsoft.com/office/drawing/2014/main" id="{00000000-0008-0000-0000-000048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3" name="TextBox 5192">
          <a:extLst>
            <a:ext uri="{FF2B5EF4-FFF2-40B4-BE49-F238E27FC236}">
              <a16:creationId xmlns:a16="http://schemas.microsoft.com/office/drawing/2014/main" id="{00000000-0008-0000-0000-000049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4" name="TextBox 5193">
          <a:extLst>
            <a:ext uri="{FF2B5EF4-FFF2-40B4-BE49-F238E27FC236}">
              <a16:creationId xmlns:a16="http://schemas.microsoft.com/office/drawing/2014/main" id="{00000000-0008-0000-0000-00004A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5" name="TextBox 5194">
          <a:extLst>
            <a:ext uri="{FF2B5EF4-FFF2-40B4-BE49-F238E27FC236}">
              <a16:creationId xmlns:a16="http://schemas.microsoft.com/office/drawing/2014/main" id="{00000000-0008-0000-0000-00004B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6" name="TextBox 5195">
          <a:extLst>
            <a:ext uri="{FF2B5EF4-FFF2-40B4-BE49-F238E27FC236}">
              <a16:creationId xmlns:a16="http://schemas.microsoft.com/office/drawing/2014/main" id="{00000000-0008-0000-0000-00004C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7" name="TextBox 5196">
          <a:extLst>
            <a:ext uri="{FF2B5EF4-FFF2-40B4-BE49-F238E27FC236}">
              <a16:creationId xmlns:a16="http://schemas.microsoft.com/office/drawing/2014/main" id="{00000000-0008-0000-0000-00004D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8" name="TextBox 5197">
          <a:extLst>
            <a:ext uri="{FF2B5EF4-FFF2-40B4-BE49-F238E27FC236}">
              <a16:creationId xmlns:a16="http://schemas.microsoft.com/office/drawing/2014/main" id="{00000000-0008-0000-0000-00004E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9" name="TextBox 5198">
          <a:extLst>
            <a:ext uri="{FF2B5EF4-FFF2-40B4-BE49-F238E27FC236}">
              <a16:creationId xmlns:a16="http://schemas.microsoft.com/office/drawing/2014/main" id="{00000000-0008-0000-0000-00004F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0" name="TextBox 5199">
          <a:extLst>
            <a:ext uri="{FF2B5EF4-FFF2-40B4-BE49-F238E27FC236}">
              <a16:creationId xmlns:a16="http://schemas.microsoft.com/office/drawing/2014/main" id="{00000000-0008-0000-0000-000050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1" name="TextBox 5200">
          <a:extLst>
            <a:ext uri="{FF2B5EF4-FFF2-40B4-BE49-F238E27FC236}">
              <a16:creationId xmlns:a16="http://schemas.microsoft.com/office/drawing/2014/main" id="{00000000-0008-0000-0000-000051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2" name="TextBox 5201">
          <a:extLst>
            <a:ext uri="{FF2B5EF4-FFF2-40B4-BE49-F238E27FC236}">
              <a16:creationId xmlns:a16="http://schemas.microsoft.com/office/drawing/2014/main" id="{00000000-0008-0000-0000-000052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3" name="TextBox 5202">
          <a:extLst>
            <a:ext uri="{FF2B5EF4-FFF2-40B4-BE49-F238E27FC236}">
              <a16:creationId xmlns:a16="http://schemas.microsoft.com/office/drawing/2014/main" id="{00000000-0008-0000-0000-000053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4" name="TextBox 5203">
          <a:extLst>
            <a:ext uri="{FF2B5EF4-FFF2-40B4-BE49-F238E27FC236}">
              <a16:creationId xmlns:a16="http://schemas.microsoft.com/office/drawing/2014/main" id="{00000000-0008-0000-0000-000054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5" name="TextBox 5204">
          <a:extLst>
            <a:ext uri="{FF2B5EF4-FFF2-40B4-BE49-F238E27FC236}">
              <a16:creationId xmlns:a16="http://schemas.microsoft.com/office/drawing/2014/main" id="{00000000-0008-0000-0000-000055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6" name="TextBox 5205">
          <a:extLst>
            <a:ext uri="{FF2B5EF4-FFF2-40B4-BE49-F238E27FC236}">
              <a16:creationId xmlns:a16="http://schemas.microsoft.com/office/drawing/2014/main" id="{00000000-0008-0000-0000-000056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7" name="TextBox 5206">
          <a:extLst>
            <a:ext uri="{FF2B5EF4-FFF2-40B4-BE49-F238E27FC236}">
              <a16:creationId xmlns:a16="http://schemas.microsoft.com/office/drawing/2014/main" id="{00000000-0008-0000-0000-000057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8" name="TextBox 5207">
          <a:extLst>
            <a:ext uri="{FF2B5EF4-FFF2-40B4-BE49-F238E27FC236}">
              <a16:creationId xmlns:a16="http://schemas.microsoft.com/office/drawing/2014/main" id="{00000000-0008-0000-0000-000058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9" name="TextBox 5208">
          <a:extLst>
            <a:ext uri="{FF2B5EF4-FFF2-40B4-BE49-F238E27FC236}">
              <a16:creationId xmlns:a16="http://schemas.microsoft.com/office/drawing/2014/main" id="{00000000-0008-0000-0000-000059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0" name="TextBox 5209">
          <a:extLst>
            <a:ext uri="{FF2B5EF4-FFF2-40B4-BE49-F238E27FC236}">
              <a16:creationId xmlns:a16="http://schemas.microsoft.com/office/drawing/2014/main" id="{00000000-0008-0000-0000-00005A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1" name="TextBox 5210">
          <a:extLst>
            <a:ext uri="{FF2B5EF4-FFF2-40B4-BE49-F238E27FC236}">
              <a16:creationId xmlns:a16="http://schemas.microsoft.com/office/drawing/2014/main" id="{00000000-0008-0000-0000-00005B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2" name="TextBox 5211">
          <a:extLst>
            <a:ext uri="{FF2B5EF4-FFF2-40B4-BE49-F238E27FC236}">
              <a16:creationId xmlns:a16="http://schemas.microsoft.com/office/drawing/2014/main" id="{00000000-0008-0000-0000-00005C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3" name="TextBox 5212">
          <a:extLst>
            <a:ext uri="{FF2B5EF4-FFF2-40B4-BE49-F238E27FC236}">
              <a16:creationId xmlns:a16="http://schemas.microsoft.com/office/drawing/2014/main" id="{00000000-0008-0000-0000-00005D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4" name="TextBox 5213">
          <a:extLst>
            <a:ext uri="{FF2B5EF4-FFF2-40B4-BE49-F238E27FC236}">
              <a16:creationId xmlns:a16="http://schemas.microsoft.com/office/drawing/2014/main" id="{00000000-0008-0000-0000-00005E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5" name="TextBox 5214">
          <a:extLst>
            <a:ext uri="{FF2B5EF4-FFF2-40B4-BE49-F238E27FC236}">
              <a16:creationId xmlns:a16="http://schemas.microsoft.com/office/drawing/2014/main" id="{00000000-0008-0000-0000-00005F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6" name="TextBox 5215">
          <a:extLst>
            <a:ext uri="{FF2B5EF4-FFF2-40B4-BE49-F238E27FC236}">
              <a16:creationId xmlns:a16="http://schemas.microsoft.com/office/drawing/2014/main" id="{00000000-0008-0000-0000-000060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7" name="TextBox 5216">
          <a:extLst>
            <a:ext uri="{FF2B5EF4-FFF2-40B4-BE49-F238E27FC236}">
              <a16:creationId xmlns:a16="http://schemas.microsoft.com/office/drawing/2014/main" id="{00000000-0008-0000-0000-000061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8" name="TextBox 5217">
          <a:extLst>
            <a:ext uri="{FF2B5EF4-FFF2-40B4-BE49-F238E27FC236}">
              <a16:creationId xmlns:a16="http://schemas.microsoft.com/office/drawing/2014/main" id="{00000000-0008-0000-0000-000062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9" name="TextBox 5218">
          <a:extLst>
            <a:ext uri="{FF2B5EF4-FFF2-40B4-BE49-F238E27FC236}">
              <a16:creationId xmlns:a16="http://schemas.microsoft.com/office/drawing/2014/main" id="{00000000-0008-0000-0000-000063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0" name="TextBox 5219">
          <a:extLst>
            <a:ext uri="{FF2B5EF4-FFF2-40B4-BE49-F238E27FC236}">
              <a16:creationId xmlns:a16="http://schemas.microsoft.com/office/drawing/2014/main" id="{00000000-0008-0000-0000-000064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1" name="TextBox 5220">
          <a:extLst>
            <a:ext uri="{FF2B5EF4-FFF2-40B4-BE49-F238E27FC236}">
              <a16:creationId xmlns:a16="http://schemas.microsoft.com/office/drawing/2014/main" id="{00000000-0008-0000-0000-000065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2" name="TextBox 5221">
          <a:extLst>
            <a:ext uri="{FF2B5EF4-FFF2-40B4-BE49-F238E27FC236}">
              <a16:creationId xmlns:a16="http://schemas.microsoft.com/office/drawing/2014/main" id="{00000000-0008-0000-0000-000066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3" name="TextBox 5222">
          <a:extLst>
            <a:ext uri="{FF2B5EF4-FFF2-40B4-BE49-F238E27FC236}">
              <a16:creationId xmlns:a16="http://schemas.microsoft.com/office/drawing/2014/main" id="{00000000-0008-0000-0000-000067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4" name="TextBox 5223">
          <a:extLst>
            <a:ext uri="{FF2B5EF4-FFF2-40B4-BE49-F238E27FC236}">
              <a16:creationId xmlns:a16="http://schemas.microsoft.com/office/drawing/2014/main" id="{00000000-0008-0000-0000-000068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5" name="TextBox 5224">
          <a:extLst>
            <a:ext uri="{FF2B5EF4-FFF2-40B4-BE49-F238E27FC236}">
              <a16:creationId xmlns:a16="http://schemas.microsoft.com/office/drawing/2014/main" id="{00000000-0008-0000-0000-000069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6" name="TextBox 5225">
          <a:extLst>
            <a:ext uri="{FF2B5EF4-FFF2-40B4-BE49-F238E27FC236}">
              <a16:creationId xmlns:a16="http://schemas.microsoft.com/office/drawing/2014/main" id="{00000000-0008-0000-0000-00006A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7" name="TextBox 5226">
          <a:extLst>
            <a:ext uri="{FF2B5EF4-FFF2-40B4-BE49-F238E27FC236}">
              <a16:creationId xmlns:a16="http://schemas.microsoft.com/office/drawing/2014/main" id="{00000000-0008-0000-0000-00006B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8" name="TextBox 5227">
          <a:extLst>
            <a:ext uri="{FF2B5EF4-FFF2-40B4-BE49-F238E27FC236}">
              <a16:creationId xmlns:a16="http://schemas.microsoft.com/office/drawing/2014/main" id="{00000000-0008-0000-0000-00006C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9" name="TextBox 5228">
          <a:extLst>
            <a:ext uri="{FF2B5EF4-FFF2-40B4-BE49-F238E27FC236}">
              <a16:creationId xmlns:a16="http://schemas.microsoft.com/office/drawing/2014/main" id="{00000000-0008-0000-0000-00006D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0" name="TextBox 5229">
          <a:extLst>
            <a:ext uri="{FF2B5EF4-FFF2-40B4-BE49-F238E27FC236}">
              <a16:creationId xmlns:a16="http://schemas.microsoft.com/office/drawing/2014/main" id="{00000000-0008-0000-0000-00006E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1" name="TextBox 5230">
          <a:extLst>
            <a:ext uri="{FF2B5EF4-FFF2-40B4-BE49-F238E27FC236}">
              <a16:creationId xmlns:a16="http://schemas.microsoft.com/office/drawing/2014/main" id="{00000000-0008-0000-0000-00006F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2" name="TextBox 5231">
          <a:extLst>
            <a:ext uri="{FF2B5EF4-FFF2-40B4-BE49-F238E27FC236}">
              <a16:creationId xmlns:a16="http://schemas.microsoft.com/office/drawing/2014/main" id="{00000000-0008-0000-0000-000070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3" name="TextBox 5232">
          <a:extLst>
            <a:ext uri="{FF2B5EF4-FFF2-40B4-BE49-F238E27FC236}">
              <a16:creationId xmlns:a16="http://schemas.microsoft.com/office/drawing/2014/main" id="{00000000-0008-0000-0000-000071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4" name="TextBox 5233">
          <a:extLst>
            <a:ext uri="{FF2B5EF4-FFF2-40B4-BE49-F238E27FC236}">
              <a16:creationId xmlns:a16="http://schemas.microsoft.com/office/drawing/2014/main" id="{00000000-0008-0000-0000-000072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5" name="TextBox 5234">
          <a:extLst>
            <a:ext uri="{FF2B5EF4-FFF2-40B4-BE49-F238E27FC236}">
              <a16:creationId xmlns:a16="http://schemas.microsoft.com/office/drawing/2014/main" id="{00000000-0008-0000-0000-000073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6" name="TextBox 5235">
          <a:extLst>
            <a:ext uri="{FF2B5EF4-FFF2-40B4-BE49-F238E27FC236}">
              <a16:creationId xmlns:a16="http://schemas.microsoft.com/office/drawing/2014/main" id="{00000000-0008-0000-0000-000074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7" name="TextBox 5236">
          <a:extLst>
            <a:ext uri="{FF2B5EF4-FFF2-40B4-BE49-F238E27FC236}">
              <a16:creationId xmlns:a16="http://schemas.microsoft.com/office/drawing/2014/main" id="{00000000-0008-0000-0000-000075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8" name="TextBox 5237">
          <a:extLst>
            <a:ext uri="{FF2B5EF4-FFF2-40B4-BE49-F238E27FC236}">
              <a16:creationId xmlns:a16="http://schemas.microsoft.com/office/drawing/2014/main" id="{00000000-0008-0000-0000-000076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9" name="TextBox 5238">
          <a:extLst>
            <a:ext uri="{FF2B5EF4-FFF2-40B4-BE49-F238E27FC236}">
              <a16:creationId xmlns:a16="http://schemas.microsoft.com/office/drawing/2014/main" id="{00000000-0008-0000-0000-000077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0" name="TextBox 5239">
          <a:extLst>
            <a:ext uri="{FF2B5EF4-FFF2-40B4-BE49-F238E27FC236}">
              <a16:creationId xmlns:a16="http://schemas.microsoft.com/office/drawing/2014/main" id="{00000000-0008-0000-0000-000078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1" name="TextBox 5240">
          <a:extLst>
            <a:ext uri="{FF2B5EF4-FFF2-40B4-BE49-F238E27FC236}">
              <a16:creationId xmlns:a16="http://schemas.microsoft.com/office/drawing/2014/main" id="{00000000-0008-0000-0000-000079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2" name="TextBox 5241">
          <a:extLst>
            <a:ext uri="{FF2B5EF4-FFF2-40B4-BE49-F238E27FC236}">
              <a16:creationId xmlns:a16="http://schemas.microsoft.com/office/drawing/2014/main" id="{00000000-0008-0000-0000-00007A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3" name="TextBox 5242">
          <a:extLst>
            <a:ext uri="{FF2B5EF4-FFF2-40B4-BE49-F238E27FC236}">
              <a16:creationId xmlns:a16="http://schemas.microsoft.com/office/drawing/2014/main" id="{00000000-0008-0000-0000-00007B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4" name="TextBox 5243">
          <a:extLst>
            <a:ext uri="{FF2B5EF4-FFF2-40B4-BE49-F238E27FC236}">
              <a16:creationId xmlns:a16="http://schemas.microsoft.com/office/drawing/2014/main" id="{00000000-0008-0000-0000-00007C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5" name="TextBox 5244">
          <a:extLst>
            <a:ext uri="{FF2B5EF4-FFF2-40B4-BE49-F238E27FC236}">
              <a16:creationId xmlns:a16="http://schemas.microsoft.com/office/drawing/2014/main" id="{00000000-0008-0000-0000-00007D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6" name="TextBox 5245">
          <a:extLst>
            <a:ext uri="{FF2B5EF4-FFF2-40B4-BE49-F238E27FC236}">
              <a16:creationId xmlns:a16="http://schemas.microsoft.com/office/drawing/2014/main" id="{00000000-0008-0000-0000-00007E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7" name="TextBox 5246">
          <a:extLst>
            <a:ext uri="{FF2B5EF4-FFF2-40B4-BE49-F238E27FC236}">
              <a16:creationId xmlns:a16="http://schemas.microsoft.com/office/drawing/2014/main" id="{00000000-0008-0000-0000-00007F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8" name="TextBox 5247">
          <a:extLst>
            <a:ext uri="{FF2B5EF4-FFF2-40B4-BE49-F238E27FC236}">
              <a16:creationId xmlns:a16="http://schemas.microsoft.com/office/drawing/2014/main" id="{00000000-0008-0000-0000-000080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9" name="TextBox 5248">
          <a:extLst>
            <a:ext uri="{FF2B5EF4-FFF2-40B4-BE49-F238E27FC236}">
              <a16:creationId xmlns:a16="http://schemas.microsoft.com/office/drawing/2014/main" id="{00000000-0008-0000-0000-000081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0" name="TextBox 5249">
          <a:extLst>
            <a:ext uri="{FF2B5EF4-FFF2-40B4-BE49-F238E27FC236}">
              <a16:creationId xmlns:a16="http://schemas.microsoft.com/office/drawing/2014/main" id="{00000000-0008-0000-0000-000082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1" name="TextBox 5250">
          <a:extLst>
            <a:ext uri="{FF2B5EF4-FFF2-40B4-BE49-F238E27FC236}">
              <a16:creationId xmlns:a16="http://schemas.microsoft.com/office/drawing/2014/main" id="{00000000-0008-0000-0000-000083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2" name="TextBox 5251">
          <a:extLst>
            <a:ext uri="{FF2B5EF4-FFF2-40B4-BE49-F238E27FC236}">
              <a16:creationId xmlns:a16="http://schemas.microsoft.com/office/drawing/2014/main" id="{00000000-0008-0000-0000-000084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3" name="TextBox 5252">
          <a:extLst>
            <a:ext uri="{FF2B5EF4-FFF2-40B4-BE49-F238E27FC236}">
              <a16:creationId xmlns:a16="http://schemas.microsoft.com/office/drawing/2014/main" id="{00000000-0008-0000-0000-000085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4" name="TextBox 5253">
          <a:extLst>
            <a:ext uri="{FF2B5EF4-FFF2-40B4-BE49-F238E27FC236}">
              <a16:creationId xmlns:a16="http://schemas.microsoft.com/office/drawing/2014/main" id="{00000000-0008-0000-0000-000086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5" name="TextBox 5254">
          <a:extLst>
            <a:ext uri="{FF2B5EF4-FFF2-40B4-BE49-F238E27FC236}">
              <a16:creationId xmlns:a16="http://schemas.microsoft.com/office/drawing/2014/main" id="{00000000-0008-0000-0000-000087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6" name="TextBox 5255">
          <a:extLst>
            <a:ext uri="{FF2B5EF4-FFF2-40B4-BE49-F238E27FC236}">
              <a16:creationId xmlns:a16="http://schemas.microsoft.com/office/drawing/2014/main" id="{00000000-0008-0000-0000-000088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7" name="TextBox 5256">
          <a:extLst>
            <a:ext uri="{FF2B5EF4-FFF2-40B4-BE49-F238E27FC236}">
              <a16:creationId xmlns:a16="http://schemas.microsoft.com/office/drawing/2014/main" id="{00000000-0008-0000-0000-000089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8" name="TextBox 5257">
          <a:extLst>
            <a:ext uri="{FF2B5EF4-FFF2-40B4-BE49-F238E27FC236}">
              <a16:creationId xmlns:a16="http://schemas.microsoft.com/office/drawing/2014/main" id="{00000000-0008-0000-0000-00008A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9" name="TextBox 5258">
          <a:extLst>
            <a:ext uri="{FF2B5EF4-FFF2-40B4-BE49-F238E27FC236}">
              <a16:creationId xmlns:a16="http://schemas.microsoft.com/office/drawing/2014/main" id="{00000000-0008-0000-0000-00008B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0" name="TextBox 5259">
          <a:extLst>
            <a:ext uri="{FF2B5EF4-FFF2-40B4-BE49-F238E27FC236}">
              <a16:creationId xmlns:a16="http://schemas.microsoft.com/office/drawing/2014/main" id="{00000000-0008-0000-0000-00008C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1" name="TextBox 5260">
          <a:extLst>
            <a:ext uri="{FF2B5EF4-FFF2-40B4-BE49-F238E27FC236}">
              <a16:creationId xmlns:a16="http://schemas.microsoft.com/office/drawing/2014/main" id="{00000000-0008-0000-0000-00008D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2" name="TextBox 5261">
          <a:extLst>
            <a:ext uri="{FF2B5EF4-FFF2-40B4-BE49-F238E27FC236}">
              <a16:creationId xmlns:a16="http://schemas.microsoft.com/office/drawing/2014/main" id="{00000000-0008-0000-0000-00008E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3" name="TextBox 5262">
          <a:extLst>
            <a:ext uri="{FF2B5EF4-FFF2-40B4-BE49-F238E27FC236}">
              <a16:creationId xmlns:a16="http://schemas.microsoft.com/office/drawing/2014/main" id="{00000000-0008-0000-0000-00008F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4" name="TextBox 5263">
          <a:extLst>
            <a:ext uri="{FF2B5EF4-FFF2-40B4-BE49-F238E27FC236}">
              <a16:creationId xmlns:a16="http://schemas.microsoft.com/office/drawing/2014/main" id="{00000000-0008-0000-0000-000090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5" name="TextBox 5264">
          <a:extLst>
            <a:ext uri="{FF2B5EF4-FFF2-40B4-BE49-F238E27FC236}">
              <a16:creationId xmlns:a16="http://schemas.microsoft.com/office/drawing/2014/main" id="{00000000-0008-0000-0000-000091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6" name="TextBox 5265">
          <a:extLst>
            <a:ext uri="{FF2B5EF4-FFF2-40B4-BE49-F238E27FC236}">
              <a16:creationId xmlns:a16="http://schemas.microsoft.com/office/drawing/2014/main" id="{00000000-0008-0000-0000-000092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7" name="TextBox 5266">
          <a:extLst>
            <a:ext uri="{FF2B5EF4-FFF2-40B4-BE49-F238E27FC236}">
              <a16:creationId xmlns:a16="http://schemas.microsoft.com/office/drawing/2014/main" id="{00000000-0008-0000-0000-000093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8" name="TextBox 5267">
          <a:extLst>
            <a:ext uri="{FF2B5EF4-FFF2-40B4-BE49-F238E27FC236}">
              <a16:creationId xmlns:a16="http://schemas.microsoft.com/office/drawing/2014/main" id="{00000000-0008-0000-0000-000094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9" name="TextBox 5268">
          <a:extLst>
            <a:ext uri="{FF2B5EF4-FFF2-40B4-BE49-F238E27FC236}">
              <a16:creationId xmlns:a16="http://schemas.microsoft.com/office/drawing/2014/main" id="{00000000-0008-0000-0000-000095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0" name="TextBox 5269">
          <a:extLst>
            <a:ext uri="{FF2B5EF4-FFF2-40B4-BE49-F238E27FC236}">
              <a16:creationId xmlns:a16="http://schemas.microsoft.com/office/drawing/2014/main" id="{00000000-0008-0000-0000-000096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1" name="TextBox 5270">
          <a:extLst>
            <a:ext uri="{FF2B5EF4-FFF2-40B4-BE49-F238E27FC236}">
              <a16:creationId xmlns:a16="http://schemas.microsoft.com/office/drawing/2014/main" id="{00000000-0008-0000-0000-000097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2" name="TextBox 5271">
          <a:extLst>
            <a:ext uri="{FF2B5EF4-FFF2-40B4-BE49-F238E27FC236}">
              <a16:creationId xmlns:a16="http://schemas.microsoft.com/office/drawing/2014/main" id="{00000000-0008-0000-0000-000098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3" name="TextBox 5272">
          <a:extLst>
            <a:ext uri="{FF2B5EF4-FFF2-40B4-BE49-F238E27FC236}">
              <a16:creationId xmlns:a16="http://schemas.microsoft.com/office/drawing/2014/main" id="{00000000-0008-0000-0000-000099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4" name="TextBox 5273">
          <a:extLst>
            <a:ext uri="{FF2B5EF4-FFF2-40B4-BE49-F238E27FC236}">
              <a16:creationId xmlns:a16="http://schemas.microsoft.com/office/drawing/2014/main" id="{00000000-0008-0000-0000-00009A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5" name="TextBox 5274">
          <a:extLst>
            <a:ext uri="{FF2B5EF4-FFF2-40B4-BE49-F238E27FC236}">
              <a16:creationId xmlns:a16="http://schemas.microsoft.com/office/drawing/2014/main" id="{00000000-0008-0000-0000-00009B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6" name="TextBox 5275">
          <a:extLst>
            <a:ext uri="{FF2B5EF4-FFF2-40B4-BE49-F238E27FC236}">
              <a16:creationId xmlns:a16="http://schemas.microsoft.com/office/drawing/2014/main" id="{00000000-0008-0000-0000-00009C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7" name="TextBox 5276">
          <a:extLst>
            <a:ext uri="{FF2B5EF4-FFF2-40B4-BE49-F238E27FC236}">
              <a16:creationId xmlns:a16="http://schemas.microsoft.com/office/drawing/2014/main" id="{00000000-0008-0000-0000-00009D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8" name="TextBox 5277">
          <a:extLst>
            <a:ext uri="{FF2B5EF4-FFF2-40B4-BE49-F238E27FC236}">
              <a16:creationId xmlns:a16="http://schemas.microsoft.com/office/drawing/2014/main" id="{00000000-0008-0000-0000-00009E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9" name="TextBox 5278">
          <a:extLst>
            <a:ext uri="{FF2B5EF4-FFF2-40B4-BE49-F238E27FC236}">
              <a16:creationId xmlns:a16="http://schemas.microsoft.com/office/drawing/2014/main" id="{00000000-0008-0000-0000-00009F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80" name="TextBox 5279">
          <a:extLst>
            <a:ext uri="{FF2B5EF4-FFF2-40B4-BE49-F238E27FC236}">
              <a16:creationId xmlns:a16="http://schemas.microsoft.com/office/drawing/2014/main" id="{00000000-0008-0000-0000-0000A0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81" name="TextBox 5280">
          <a:extLst>
            <a:ext uri="{FF2B5EF4-FFF2-40B4-BE49-F238E27FC236}">
              <a16:creationId xmlns:a16="http://schemas.microsoft.com/office/drawing/2014/main" id="{00000000-0008-0000-0000-0000A11400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82" name="TextBox 1">
          <a:extLst>
            <a:ext uri="{FF2B5EF4-FFF2-40B4-BE49-F238E27FC236}">
              <a16:creationId xmlns:a16="http://schemas.microsoft.com/office/drawing/2014/main" id="{00000000-0008-0000-0000-0000A2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83" name="TextBox 2">
          <a:extLst>
            <a:ext uri="{FF2B5EF4-FFF2-40B4-BE49-F238E27FC236}">
              <a16:creationId xmlns:a16="http://schemas.microsoft.com/office/drawing/2014/main" id="{00000000-0008-0000-0000-0000A3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84" name="TextBox 3">
          <a:extLst>
            <a:ext uri="{FF2B5EF4-FFF2-40B4-BE49-F238E27FC236}">
              <a16:creationId xmlns:a16="http://schemas.microsoft.com/office/drawing/2014/main" id="{00000000-0008-0000-0000-0000A4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85" name="TextBox 4">
          <a:extLst>
            <a:ext uri="{FF2B5EF4-FFF2-40B4-BE49-F238E27FC236}">
              <a16:creationId xmlns:a16="http://schemas.microsoft.com/office/drawing/2014/main" id="{00000000-0008-0000-0000-0000A5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86" name="TextBox 5">
          <a:extLst>
            <a:ext uri="{FF2B5EF4-FFF2-40B4-BE49-F238E27FC236}">
              <a16:creationId xmlns:a16="http://schemas.microsoft.com/office/drawing/2014/main" id="{00000000-0008-0000-0000-0000A6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87" name="TextBox 6">
          <a:extLst>
            <a:ext uri="{FF2B5EF4-FFF2-40B4-BE49-F238E27FC236}">
              <a16:creationId xmlns:a16="http://schemas.microsoft.com/office/drawing/2014/main" id="{00000000-0008-0000-0000-0000A7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88" name="TextBox 7">
          <a:extLst>
            <a:ext uri="{FF2B5EF4-FFF2-40B4-BE49-F238E27FC236}">
              <a16:creationId xmlns:a16="http://schemas.microsoft.com/office/drawing/2014/main" id="{00000000-0008-0000-0000-0000A8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89" name="TextBox 8">
          <a:extLst>
            <a:ext uri="{FF2B5EF4-FFF2-40B4-BE49-F238E27FC236}">
              <a16:creationId xmlns:a16="http://schemas.microsoft.com/office/drawing/2014/main" id="{00000000-0008-0000-0000-0000A9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0" name="TextBox 9">
          <a:extLst>
            <a:ext uri="{FF2B5EF4-FFF2-40B4-BE49-F238E27FC236}">
              <a16:creationId xmlns:a16="http://schemas.microsoft.com/office/drawing/2014/main" id="{00000000-0008-0000-0000-0000AA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1" name="TextBox 10">
          <a:extLst>
            <a:ext uri="{FF2B5EF4-FFF2-40B4-BE49-F238E27FC236}">
              <a16:creationId xmlns:a16="http://schemas.microsoft.com/office/drawing/2014/main" id="{00000000-0008-0000-0000-0000AB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2" name="TextBox 11">
          <a:extLst>
            <a:ext uri="{FF2B5EF4-FFF2-40B4-BE49-F238E27FC236}">
              <a16:creationId xmlns:a16="http://schemas.microsoft.com/office/drawing/2014/main" id="{00000000-0008-0000-0000-0000AC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3" name="TextBox 12">
          <a:extLst>
            <a:ext uri="{FF2B5EF4-FFF2-40B4-BE49-F238E27FC236}">
              <a16:creationId xmlns:a16="http://schemas.microsoft.com/office/drawing/2014/main" id="{00000000-0008-0000-0000-0000AD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4" name="TextBox 13">
          <a:extLst>
            <a:ext uri="{FF2B5EF4-FFF2-40B4-BE49-F238E27FC236}">
              <a16:creationId xmlns:a16="http://schemas.microsoft.com/office/drawing/2014/main" id="{00000000-0008-0000-0000-0000AE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5" name="TextBox 14">
          <a:extLst>
            <a:ext uri="{FF2B5EF4-FFF2-40B4-BE49-F238E27FC236}">
              <a16:creationId xmlns:a16="http://schemas.microsoft.com/office/drawing/2014/main" id="{00000000-0008-0000-0000-0000AF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6" name="TextBox 15">
          <a:extLst>
            <a:ext uri="{FF2B5EF4-FFF2-40B4-BE49-F238E27FC236}">
              <a16:creationId xmlns:a16="http://schemas.microsoft.com/office/drawing/2014/main" id="{00000000-0008-0000-0000-0000B0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7" name="TextBox 16">
          <a:extLst>
            <a:ext uri="{FF2B5EF4-FFF2-40B4-BE49-F238E27FC236}">
              <a16:creationId xmlns:a16="http://schemas.microsoft.com/office/drawing/2014/main" id="{00000000-0008-0000-0000-0000B1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8" name="TextBox 17">
          <a:extLst>
            <a:ext uri="{FF2B5EF4-FFF2-40B4-BE49-F238E27FC236}">
              <a16:creationId xmlns:a16="http://schemas.microsoft.com/office/drawing/2014/main" id="{00000000-0008-0000-0000-0000B2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9" name="TextBox 18">
          <a:extLst>
            <a:ext uri="{FF2B5EF4-FFF2-40B4-BE49-F238E27FC236}">
              <a16:creationId xmlns:a16="http://schemas.microsoft.com/office/drawing/2014/main" id="{00000000-0008-0000-0000-0000B3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0" name="TextBox 19">
          <a:extLst>
            <a:ext uri="{FF2B5EF4-FFF2-40B4-BE49-F238E27FC236}">
              <a16:creationId xmlns:a16="http://schemas.microsoft.com/office/drawing/2014/main" id="{00000000-0008-0000-0000-0000B4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1" name="TextBox 20">
          <a:extLst>
            <a:ext uri="{FF2B5EF4-FFF2-40B4-BE49-F238E27FC236}">
              <a16:creationId xmlns:a16="http://schemas.microsoft.com/office/drawing/2014/main" id="{00000000-0008-0000-0000-0000B5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2" name="TextBox 21">
          <a:extLst>
            <a:ext uri="{FF2B5EF4-FFF2-40B4-BE49-F238E27FC236}">
              <a16:creationId xmlns:a16="http://schemas.microsoft.com/office/drawing/2014/main" id="{00000000-0008-0000-0000-0000B6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3" name="TextBox 22">
          <a:extLst>
            <a:ext uri="{FF2B5EF4-FFF2-40B4-BE49-F238E27FC236}">
              <a16:creationId xmlns:a16="http://schemas.microsoft.com/office/drawing/2014/main" id="{00000000-0008-0000-0000-0000B7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4" name="TextBox 23">
          <a:extLst>
            <a:ext uri="{FF2B5EF4-FFF2-40B4-BE49-F238E27FC236}">
              <a16:creationId xmlns:a16="http://schemas.microsoft.com/office/drawing/2014/main" id="{00000000-0008-0000-0000-0000B8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5" name="TextBox 24">
          <a:extLst>
            <a:ext uri="{FF2B5EF4-FFF2-40B4-BE49-F238E27FC236}">
              <a16:creationId xmlns:a16="http://schemas.microsoft.com/office/drawing/2014/main" id="{00000000-0008-0000-0000-0000B9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6" name="TextBox 25">
          <a:extLst>
            <a:ext uri="{FF2B5EF4-FFF2-40B4-BE49-F238E27FC236}">
              <a16:creationId xmlns:a16="http://schemas.microsoft.com/office/drawing/2014/main" id="{00000000-0008-0000-0000-0000BA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7" name="TextBox 26">
          <a:extLst>
            <a:ext uri="{FF2B5EF4-FFF2-40B4-BE49-F238E27FC236}">
              <a16:creationId xmlns:a16="http://schemas.microsoft.com/office/drawing/2014/main" id="{00000000-0008-0000-0000-0000BB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8" name="TextBox 27">
          <a:extLst>
            <a:ext uri="{FF2B5EF4-FFF2-40B4-BE49-F238E27FC236}">
              <a16:creationId xmlns:a16="http://schemas.microsoft.com/office/drawing/2014/main" id="{00000000-0008-0000-0000-0000BC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9" name="TextBox 28">
          <a:extLst>
            <a:ext uri="{FF2B5EF4-FFF2-40B4-BE49-F238E27FC236}">
              <a16:creationId xmlns:a16="http://schemas.microsoft.com/office/drawing/2014/main" id="{00000000-0008-0000-0000-0000BD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0" name="TextBox 29">
          <a:extLst>
            <a:ext uri="{FF2B5EF4-FFF2-40B4-BE49-F238E27FC236}">
              <a16:creationId xmlns:a16="http://schemas.microsoft.com/office/drawing/2014/main" id="{00000000-0008-0000-0000-0000BE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1" name="TextBox 30">
          <a:extLst>
            <a:ext uri="{FF2B5EF4-FFF2-40B4-BE49-F238E27FC236}">
              <a16:creationId xmlns:a16="http://schemas.microsoft.com/office/drawing/2014/main" id="{00000000-0008-0000-0000-0000BF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2" name="TextBox 31">
          <a:extLst>
            <a:ext uri="{FF2B5EF4-FFF2-40B4-BE49-F238E27FC236}">
              <a16:creationId xmlns:a16="http://schemas.microsoft.com/office/drawing/2014/main" id="{00000000-0008-0000-0000-0000C0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3" name="TextBox 32">
          <a:extLst>
            <a:ext uri="{FF2B5EF4-FFF2-40B4-BE49-F238E27FC236}">
              <a16:creationId xmlns:a16="http://schemas.microsoft.com/office/drawing/2014/main" id="{00000000-0008-0000-0000-0000C1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4" name="TextBox 33">
          <a:extLst>
            <a:ext uri="{FF2B5EF4-FFF2-40B4-BE49-F238E27FC236}">
              <a16:creationId xmlns:a16="http://schemas.microsoft.com/office/drawing/2014/main" id="{00000000-0008-0000-0000-0000C2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5" name="TextBox 34">
          <a:extLst>
            <a:ext uri="{FF2B5EF4-FFF2-40B4-BE49-F238E27FC236}">
              <a16:creationId xmlns:a16="http://schemas.microsoft.com/office/drawing/2014/main" id="{00000000-0008-0000-0000-0000C3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6" name="TextBox 35">
          <a:extLst>
            <a:ext uri="{FF2B5EF4-FFF2-40B4-BE49-F238E27FC236}">
              <a16:creationId xmlns:a16="http://schemas.microsoft.com/office/drawing/2014/main" id="{00000000-0008-0000-0000-0000C4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7" name="TextBox 36">
          <a:extLst>
            <a:ext uri="{FF2B5EF4-FFF2-40B4-BE49-F238E27FC236}">
              <a16:creationId xmlns:a16="http://schemas.microsoft.com/office/drawing/2014/main" id="{00000000-0008-0000-0000-0000C5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8" name="TextBox 37">
          <a:extLst>
            <a:ext uri="{FF2B5EF4-FFF2-40B4-BE49-F238E27FC236}">
              <a16:creationId xmlns:a16="http://schemas.microsoft.com/office/drawing/2014/main" id="{00000000-0008-0000-0000-0000C6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9" name="TextBox 38">
          <a:extLst>
            <a:ext uri="{FF2B5EF4-FFF2-40B4-BE49-F238E27FC236}">
              <a16:creationId xmlns:a16="http://schemas.microsoft.com/office/drawing/2014/main" id="{00000000-0008-0000-0000-0000C7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0" name="TextBox 39">
          <a:extLst>
            <a:ext uri="{FF2B5EF4-FFF2-40B4-BE49-F238E27FC236}">
              <a16:creationId xmlns:a16="http://schemas.microsoft.com/office/drawing/2014/main" id="{00000000-0008-0000-0000-0000C8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1" name="TextBox 40">
          <a:extLst>
            <a:ext uri="{FF2B5EF4-FFF2-40B4-BE49-F238E27FC236}">
              <a16:creationId xmlns:a16="http://schemas.microsoft.com/office/drawing/2014/main" id="{00000000-0008-0000-0000-0000C9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2" name="TextBox 41">
          <a:extLst>
            <a:ext uri="{FF2B5EF4-FFF2-40B4-BE49-F238E27FC236}">
              <a16:creationId xmlns:a16="http://schemas.microsoft.com/office/drawing/2014/main" id="{00000000-0008-0000-0000-0000CA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3" name="TextBox 42">
          <a:extLst>
            <a:ext uri="{FF2B5EF4-FFF2-40B4-BE49-F238E27FC236}">
              <a16:creationId xmlns:a16="http://schemas.microsoft.com/office/drawing/2014/main" id="{00000000-0008-0000-0000-0000CB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4" name="TextBox 43">
          <a:extLst>
            <a:ext uri="{FF2B5EF4-FFF2-40B4-BE49-F238E27FC236}">
              <a16:creationId xmlns:a16="http://schemas.microsoft.com/office/drawing/2014/main" id="{00000000-0008-0000-0000-0000CC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5" name="TextBox 44">
          <a:extLst>
            <a:ext uri="{FF2B5EF4-FFF2-40B4-BE49-F238E27FC236}">
              <a16:creationId xmlns:a16="http://schemas.microsoft.com/office/drawing/2014/main" id="{00000000-0008-0000-0000-0000CD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6" name="TextBox 45">
          <a:extLst>
            <a:ext uri="{FF2B5EF4-FFF2-40B4-BE49-F238E27FC236}">
              <a16:creationId xmlns:a16="http://schemas.microsoft.com/office/drawing/2014/main" id="{00000000-0008-0000-0000-0000CE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7" name="TextBox 46">
          <a:extLst>
            <a:ext uri="{FF2B5EF4-FFF2-40B4-BE49-F238E27FC236}">
              <a16:creationId xmlns:a16="http://schemas.microsoft.com/office/drawing/2014/main" id="{00000000-0008-0000-0000-0000CF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8" name="TextBox 47">
          <a:extLst>
            <a:ext uri="{FF2B5EF4-FFF2-40B4-BE49-F238E27FC236}">
              <a16:creationId xmlns:a16="http://schemas.microsoft.com/office/drawing/2014/main" id="{00000000-0008-0000-0000-0000D0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9" name="TextBox 48">
          <a:extLst>
            <a:ext uri="{FF2B5EF4-FFF2-40B4-BE49-F238E27FC236}">
              <a16:creationId xmlns:a16="http://schemas.microsoft.com/office/drawing/2014/main" id="{00000000-0008-0000-0000-0000D1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0" name="TextBox 49">
          <a:extLst>
            <a:ext uri="{FF2B5EF4-FFF2-40B4-BE49-F238E27FC236}">
              <a16:creationId xmlns:a16="http://schemas.microsoft.com/office/drawing/2014/main" id="{00000000-0008-0000-0000-0000D2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1" name="TextBox 50">
          <a:extLst>
            <a:ext uri="{FF2B5EF4-FFF2-40B4-BE49-F238E27FC236}">
              <a16:creationId xmlns:a16="http://schemas.microsoft.com/office/drawing/2014/main" id="{00000000-0008-0000-0000-0000D3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2" name="TextBox 51">
          <a:extLst>
            <a:ext uri="{FF2B5EF4-FFF2-40B4-BE49-F238E27FC236}">
              <a16:creationId xmlns:a16="http://schemas.microsoft.com/office/drawing/2014/main" id="{00000000-0008-0000-0000-0000D4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3" name="TextBox 52">
          <a:extLst>
            <a:ext uri="{FF2B5EF4-FFF2-40B4-BE49-F238E27FC236}">
              <a16:creationId xmlns:a16="http://schemas.microsoft.com/office/drawing/2014/main" id="{00000000-0008-0000-0000-0000D5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4" name="TextBox 53">
          <a:extLst>
            <a:ext uri="{FF2B5EF4-FFF2-40B4-BE49-F238E27FC236}">
              <a16:creationId xmlns:a16="http://schemas.microsoft.com/office/drawing/2014/main" id="{00000000-0008-0000-0000-0000D6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5" name="TextBox 54">
          <a:extLst>
            <a:ext uri="{FF2B5EF4-FFF2-40B4-BE49-F238E27FC236}">
              <a16:creationId xmlns:a16="http://schemas.microsoft.com/office/drawing/2014/main" id="{00000000-0008-0000-0000-0000D7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6" name="TextBox 55">
          <a:extLst>
            <a:ext uri="{FF2B5EF4-FFF2-40B4-BE49-F238E27FC236}">
              <a16:creationId xmlns:a16="http://schemas.microsoft.com/office/drawing/2014/main" id="{00000000-0008-0000-0000-0000D8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7" name="TextBox 56">
          <a:extLst>
            <a:ext uri="{FF2B5EF4-FFF2-40B4-BE49-F238E27FC236}">
              <a16:creationId xmlns:a16="http://schemas.microsoft.com/office/drawing/2014/main" id="{00000000-0008-0000-0000-0000D9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8" name="TextBox 57">
          <a:extLst>
            <a:ext uri="{FF2B5EF4-FFF2-40B4-BE49-F238E27FC236}">
              <a16:creationId xmlns:a16="http://schemas.microsoft.com/office/drawing/2014/main" id="{00000000-0008-0000-0000-0000DA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9" name="TextBox 58">
          <a:extLst>
            <a:ext uri="{FF2B5EF4-FFF2-40B4-BE49-F238E27FC236}">
              <a16:creationId xmlns:a16="http://schemas.microsoft.com/office/drawing/2014/main" id="{00000000-0008-0000-0000-0000DB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0" name="TextBox 59">
          <a:extLst>
            <a:ext uri="{FF2B5EF4-FFF2-40B4-BE49-F238E27FC236}">
              <a16:creationId xmlns:a16="http://schemas.microsoft.com/office/drawing/2014/main" id="{00000000-0008-0000-0000-0000DC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1" name="TextBox 60">
          <a:extLst>
            <a:ext uri="{FF2B5EF4-FFF2-40B4-BE49-F238E27FC236}">
              <a16:creationId xmlns:a16="http://schemas.microsoft.com/office/drawing/2014/main" id="{00000000-0008-0000-0000-0000DD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2" name="TextBox 61">
          <a:extLst>
            <a:ext uri="{FF2B5EF4-FFF2-40B4-BE49-F238E27FC236}">
              <a16:creationId xmlns:a16="http://schemas.microsoft.com/office/drawing/2014/main" id="{00000000-0008-0000-0000-0000DE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3" name="TextBox 62">
          <a:extLst>
            <a:ext uri="{FF2B5EF4-FFF2-40B4-BE49-F238E27FC236}">
              <a16:creationId xmlns:a16="http://schemas.microsoft.com/office/drawing/2014/main" id="{00000000-0008-0000-0000-0000DF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4" name="TextBox 63">
          <a:extLst>
            <a:ext uri="{FF2B5EF4-FFF2-40B4-BE49-F238E27FC236}">
              <a16:creationId xmlns:a16="http://schemas.microsoft.com/office/drawing/2014/main" id="{00000000-0008-0000-0000-0000E0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5" name="TextBox 64">
          <a:extLst>
            <a:ext uri="{FF2B5EF4-FFF2-40B4-BE49-F238E27FC236}">
              <a16:creationId xmlns:a16="http://schemas.microsoft.com/office/drawing/2014/main" id="{00000000-0008-0000-0000-0000E1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6" name="TextBox 65">
          <a:extLst>
            <a:ext uri="{FF2B5EF4-FFF2-40B4-BE49-F238E27FC236}">
              <a16:creationId xmlns:a16="http://schemas.microsoft.com/office/drawing/2014/main" id="{00000000-0008-0000-0000-0000E2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7" name="TextBox 66">
          <a:extLst>
            <a:ext uri="{FF2B5EF4-FFF2-40B4-BE49-F238E27FC236}">
              <a16:creationId xmlns:a16="http://schemas.microsoft.com/office/drawing/2014/main" id="{00000000-0008-0000-0000-0000E3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8" name="TextBox 67">
          <a:extLst>
            <a:ext uri="{FF2B5EF4-FFF2-40B4-BE49-F238E27FC236}">
              <a16:creationId xmlns:a16="http://schemas.microsoft.com/office/drawing/2014/main" id="{00000000-0008-0000-0000-0000E4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9" name="TextBox 68">
          <a:extLst>
            <a:ext uri="{FF2B5EF4-FFF2-40B4-BE49-F238E27FC236}">
              <a16:creationId xmlns:a16="http://schemas.microsoft.com/office/drawing/2014/main" id="{00000000-0008-0000-0000-0000E5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0" name="TextBox 69">
          <a:extLst>
            <a:ext uri="{FF2B5EF4-FFF2-40B4-BE49-F238E27FC236}">
              <a16:creationId xmlns:a16="http://schemas.microsoft.com/office/drawing/2014/main" id="{00000000-0008-0000-0000-0000E6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1" name="TextBox 70">
          <a:extLst>
            <a:ext uri="{FF2B5EF4-FFF2-40B4-BE49-F238E27FC236}">
              <a16:creationId xmlns:a16="http://schemas.microsoft.com/office/drawing/2014/main" id="{00000000-0008-0000-0000-0000E7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2" name="TextBox 71">
          <a:extLst>
            <a:ext uri="{FF2B5EF4-FFF2-40B4-BE49-F238E27FC236}">
              <a16:creationId xmlns:a16="http://schemas.microsoft.com/office/drawing/2014/main" id="{00000000-0008-0000-0000-0000E8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3" name="TextBox 72">
          <a:extLst>
            <a:ext uri="{FF2B5EF4-FFF2-40B4-BE49-F238E27FC236}">
              <a16:creationId xmlns:a16="http://schemas.microsoft.com/office/drawing/2014/main" id="{00000000-0008-0000-0000-0000E9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4" name="TextBox 73">
          <a:extLst>
            <a:ext uri="{FF2B5EF4-FFF2-40B4-BE49-F238E27FC236}">
              <a16:creationId xmlns:a16="http://schemas.microsoft.com/office/drawing/2014/main" id="{00000000-0008-0000-0000-0000EA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5" name="TextBox 74">
          <a:extLst>
            <a:ext uri="{FF2B5EF4-FFF2-40B4-BE49-F238E27FC236}">
              <a16:creationId xmlns:a16="http://schemas.microsoft.com/office/drawing/2014/main" id="{00000000-0008-0000-0000-0000EB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6" name="TextBox 75">
          <a:extLst>
            <a:ext uri="{FF2B5EF4-FFF2-40B4-BE49-F238E27FC236}">
              <a16:creationId xmlns:a16="http://schemas.microsoft.com/office/drawing/2014/main" id="{00000000-0008-0000-0000-0000EC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7" name="TextBox 76">
          <a:extLst>
            <a:ext uri="{FF2B5EF4-FFF2-40B4-BE49-F238E27FC236}">
              <a16:creationId xmlns:a16="http://schemas.microsoft.com/office/drawing/2014/main" id="{00000000-0008-0000-0000-0000ED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8" name="TextBox 77">
          <a:extLst>
            <a:ext uri="{FF2B5EF4-FFF2-40B4-BE49-F238E27FC236}">
              <a16:creationId xmlns:a16="http://schemas.microsoft.com/office/drawing/2014/main" id="{00000000-0008-0000-0000-0000EE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9" name="TextBox 78">
          <a:extLst>
            <a:ext uri="{FF2B5EF4-FFF2-40B4-BE49-F238E27FC236}">
              <a16:creationId xmlns:a16="http://schemas.microsoft.com/office/drawing/2014/main" id="{00000000-0008-0000-0000-0000EF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0" name="TextBox 79">
          <a:extLst>
            <a:ext uri="{FF2B5EF4-FFF2-40B4-BE49-F238E27FC236}">
              <a16:creationId xmlns:a16="http://schemas.microsoft.com/office/drawing/2014/main" id="{00000000-0008-0000-0000-0000F0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1" name="TextBox 80">
          <a:extLst>
            <a:ext uri="{FF2B5EF4-FFF2-40B4-BE49-F238E27FC236}">
              <a16:creationId xmlns:a16="http://schemas.microsoft.com/office/drawing/2014/main" id="{00000000-0008-0000-0000-0000F1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2" name="TextBox 81">
          <a:extLst>
            <a:ext uri="{FF2B5EF4-FFF2-40B4-BE49-F238E27FC236}">
              <a16:creationId xmlns:a16="http://schemas.microsoft.com/office/drawing/2014/main" id="{00000000-0008-0000-0000-0000F2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3" name="TextBox 82">
          <a:extLst>
            <a:ext uri="{FF2B5EF4-FFF2-40B4-BE49-F238E27FC236}">
              <a16:creationId xmlns:a16="http://schemas.microsoft.com/office/drawing/2014/main" id="{00000000-0008-0000-0000-0000F3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4" name="TextBox 83">
          <a:extLst>
            <a:ext uri="{FF2B5EF4-FFF2-40B4-BE49-F238E27FC236}">
              <a16:creationId xmlns:a16="http://schemas.microsoft.com/office/drawing/2014/main" id="{00000000-0008-0000-0000-0000F4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5" name="TextBox 84">
          <a:extLst>
            <a:ext uri="{FF2B5EF4-FFF2-40B4-BE49-F238E27FC236}">
              <a16:creationId xmlns:a16="http://schemas.microsoft.com/office/drawing/2014/main" id="{00000000-0008-0000-0000-0000F5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6" name="TextBox 85">
          <a:extLst>
            <a:ext uri="{FF2B5EF4-FFF2-40B4-BE49-F238E27FC236}">
              <a16:creationId xmlns:a16="http://schemas.microsoft.com/office/drawing/2014/main" id="{00000000-0008-0000-0000-0000F6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7" name="TextBox 86">
          <a:extLst>
            <a:ext uri="{FF2B5EF4-FFF2-40B4-BE49-F238E27FC236}">
              <a16:creationId xmlns:a16="http://schemas.microsoft.com/office/drawing/2014/main" id="{00000000-0008-0000-0000-0000F7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8" name="TextBox 87">
          <a:extLst>
            <a:ext uri="{FF2B5EF4-FFF2-40B4-BE49-F238E27FC236}">
              <a16:creationId xmlns:a16="http://schemas.microsoft.com/office/drawing/2014/main" id="{00000000-0008-0000-0000-0000F8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9" name="TextBox 88">
          <a:extLst>
            <a:ext uri="{FF2B5EF4-FFF2-40B4-BE49-F238E27FC236}">
              <a16:creationId xmlns:a16="http://schemas.microsoft.com/office/drawing/2014/main" id="{00000000-0008-0000-0000-0000F9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0" name="TextBox 89">
          <a:extLst>
            <a:ext uri="{FF2B5EF4-FFF2-40B4-BE49-F238E27FC236}">
              <a16:creationId xmlns:a16="http://schemas.microsoft.com/office/drawing/2014/main" id="{00000000-0008-0000-0000-0000FA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1" name="TextBox 90">
          <a:extLst>
            <a:ext uri="{FF2B5EF4-FFF2-40B4-BE49-F238E27FC236}">
              <a16:creationId xmlns:a16="http://schemas.microsoft.com/office/drawing/2014/main" id="{00000000-0008-0000-0000-0000FB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2" name="TextBox 91">
          <a:extLst>
            <a:ext uri="{FF2B5EF4-FFF2-40B4-BE49-F238E27FC236}">
              <a16:creationId xmlns:a16="http://schemas.microsoft.com/office/drawing/2014/main" id="{00000000-0008-0000-0000-0000FC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3" name="TextBox 92">
          <a:extLst>
            <a:ext uri="{FF2B5EF4-FFF2-40B4-BE49-F238E27FC236}">
              <a16:creationId xmlns:a16="http://schemas.microsoft.com/office/drawing/2014/main" id="{00000000-0008-0000-0000-0000FD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4" name="TextBox 93">
          <a:extLst>
            <a:ext uri="{FF2B5EF4-FFF2-40B4-BE49-F238E27FC236}">
              <a16:creationId xmlns:a16="http://schemas.microsoft.com/office/drawing/2014/main" id="{00000000-0008-0000-0000-0000FE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5" name="TextBox 94">
          <a:extLst>
            <a:ext uri="{FF2B5EF4-FFF2-40B4-BE49-F238E27FC236}">
              <a16:creationId xmlns:a16="http://schemas.microsoft.com/office/drawing/2014/main" id="{00000000-0008-0000-0000-0000FF14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6" name="TextBox 95">
          <a:extLst>
            <a:ext uri="{FF2B5EF4-FFF2-40B4-BE49-F238E27FC236}">
              <a16:creationId xmlns:a16="http://schemas.microsoft.com/office/drawing/2014/main" id="{00000000-0008-0000-0000-000000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7" name="TextBox 96">
          <a:extLst>
            <a:ext uri="{FF2B5EF4-FFF2-40B4-BE49-F238E27FC236}">
              <a16:creationId xmlns:a16="http://schemas.microsoft.com/office/drawing/2014/main" id="{00000000-0008-0000-0000-000001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8" name="TextBox 97">
          <a:extLst>
            <a:ext uri="{FF2B5EF4-FFF2-40B4-BE49-F238E27FC236}">
              <a16:creationId xmlns:a16="http://schemas.microsoft.com/office/drawing/2014/main" id="{00000000-0008-0000-0000-000002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9" name="TextBox 98">
          <a:extLst>
            <a:ext uri="{FF2B5EF4-FFF2-40B4-BE49-F238E27FC236}">
              <a16:creationId xmlns:a16="http://schemas.microsoft.com/office/drawing/2014/main" id="{00000000-0008-0000-0000-000003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0" name="TextBox 99">
          <a:extLst>
            <a:ext uri="{FF2B5EF4-FFF2-40B4-BE49-F238E27FC236}">
              <a16:creationId xmlns:a16="http://schemas.microsoft.com/office/drawing/2014/main" id="{00000000-0008-0000-0000-000004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1" name="TextBox 100">
          <a:extLst>
            <a:ext uri="{FF2B5EF4-FFF2-40B4-BE49-F238E27FC236}">
              <a16:creationId xmlns:a16="http://schemas.microsoft.com/office/drawing/2014/main" id="{00000000-0008-0000-0000-000005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2" name="TextBox 101">
          <a:extLst>
            <a:ext uri="{FF2B5EF4-FFF2-40B4-BE49-F238E27FC236}">
              <a16:creationId xmlns:a16="http://schemas.microsoft.com/office/drawing/2014/main" id="{00000000-0008-0000-0000-000006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3" name="TextBox 102">
          <a:extLst>
            <a:ext uri="{FF2B5EF4-FFF2-40B4-BE49-F238E27FC236}">
              <a16:creationId xmlns:a16="http://schemas.microsoft.com/office/drawing/2014/main" id="{00000000-0008-0000-0000-000007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4" name="TextBox 103">
          <a:extLst>
            <a:ext uri="{FF2B5EF4-FFF2-40B4-BE49-F238E27FC236}">
              <a16:creationId xmlns:a16="http://schemas.microsoft.com/office/drawing/2014/main" id="{00000000-0008-0000-0000-000008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5" name="TextBox 104">
          <a:extLst>
            <a:ext uri="{FF2B5EF4-FFF2-40B4-BE49-F238E27FC236}">
              <a16:creationId xmlns:a16="http://schemas.microsoft.com/office/drawing/2014/main" id="{00000000-0008-0000-0000-000009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6" name="TextBox 105">
          <a:extLst>
            <a:ext uri="{FF2B5EF4-FFF2-40B4-BE49-F238E27FC236}">
              <a16:creationId xmlns:a16="http://schemas.microsoft.com/office/drawing/2014/main" id="{00000000-0008-0000-0000-00000A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7" name="TextBox 106">
          <a:extLst>
            <a:ext uri="{FF2B5EF4-FFF2-40B4-BE49-F238E27FC236}">
              <a16:creationId xmlns:a16="http://schemas.microsoft.com/office/drawing/2014/main" id="{00000000-0008-0000-0000-00000B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8" name="TextBox 107">
          <a:extLst>
            <a:ext uri="{FF2B5EF4-FFF2-40B4-BE49-F238E27FC236}">
              <a16:creationId xmlns:a16="http://schemas.microsoft.com/office/drawing/2014/main" id="{00000000-0008-0000-0000-00000C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9" name="TextBox 108">
          <a:extLst>
            <a:ext uri="{FF2B5EF4-FFF2-40B4-BE49-F238E27FC236}">
              <a16:creationId xmlns:a16="http://schemas.microsoft.com/office/drawing/2014/main" id="{00000000-0008-0000-0000-00000D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0" name="TextBox 109">
          <a:extLst>
            <a:ext uri="{FF2B5EF4-FFF2-40B4-BE49-F238E27FC236}">
              <a16:creationId xmlns:a16="http://schemas.microsoft.com/office/drawing/2014/main" id="{00000000-0008-0000-0000-00000E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1" name="TextBox 110">
          <a:extLst>
            <a:ext uri="{FF2B5EF4-FFF2-40B4-BE49-F238E27FC236}">
              <a16:creationId xmlns:a16="http://schemas.microsoft.com/office/drawing/2014/main" id="{00000000-0008-0000-0000-00000F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2" name="TextBox 111">
          <a:extLst>
            <a:ext uri="{FF2B5EF4-FFF2-40B4-BE49-F238E27FC236}">
              <a16:creationId xmlns:a16="http://schemas.microsoft.com/office/drawing/2014/main" id="{00000000-0008-0000-0000-000010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3" name="TextBox 112">
          <a:extLst>
            <a:ext uri="{FF2B5EF4-FFF2-40B4-BE49-F238E27FC236}">
              <a16:creationId xmlns:a16="http://schemas.microsoft.com/office/drawing/2014/main" id="{00000000-0008-0000-0000-000011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4" name="TextBox 113">
          <a:extLst>
            <a:ext uri="{FF2B5EF4-FFF2-40B4-BE49-F238E27FC236}">
              <a16:creationId xmlns:a16="http://schemas.microsoft.com/office/drawing/2014/main" id="{00000000-0008-0000-0000-000012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5" name="TextBox 114">
          <a:extLst>
            <a:ext uri="{FF2B5EF4-FFF2-40B4-BE49-F238E27FC236}">
              <a16:creationId xmlns:a16="http://schemas.microsoft.com/office/drawing/2014/main" id="{00000000-0008-0000-0000-000013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6" name="TextBox 115">
          <a:extLst>
            <a:ext uri="{FF2B5EF4-FFF2-40B4-BE49-F238E27FC236}">
              <a16:creationId xmlns:a16="http://schemas.microsoft.com/office/drawing/2014/main" id="{00000000-0008-0000-0000-000014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7" name="TextBox 116">
          <a:extLst>
            <a:ext uri="{FF2B5EF4-FFF2-40B4-BE49-F238E27FC236}">
              <a16:creationId xmlns:a16="http://schemas.microsoft.com/office/drawing/2014/main" id="{00000000-0008-0000-0000-000015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8" name="TextBox 117">
          <a:extLst>
            <a:ext uri="{FF2B5EF4-FFF2-40B4-BE49-F238E27FC236}">
              <a16:creationId xmlns:a16="http://schemas.microsoft.com/office/drawing/2014/main" id="{00000000-0008-0000-0000-000016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9" name="TextBox 118">
          <a:extLst>
            <a:ext uri="{FF2B5EF4-FFF2-40B4-BE49-F238E27FC236}">
              <a16:creationId xmlns:a16="http://schemas.microsoft.com/office/drawing/2014/main" id="{00000000-0008-0000-0000-000017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0" name="TextBox 119">
          <a:extLst>
            <a:ext uri="{FF2B5EF4-FFF2-40B4-BE49-F238E27FC236}">
              <a16:creationId xmlns:a16="http://schemas.microsoft.com/office/drawing/2014/main" id="{00000000-0008-0000-0000-000018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1" name="TextBox 120">
          <a:extLst>
            <a:ext uri="{FF2B5EF4-FFF2-40B4-BE49-F238E27FC236}">
              <a16:creationId xmlns:a16="http://schemas.microsoft.com/office/drawing/2014/main" id="{00000000-0008-0000-0000-000019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2" name="TextBox 121">
          <a:extLst>
            <a:ext uri="{FF2B5EF4-FFF2-40B4-BE49-F238E27FC236}">
              <a16:creationId xmlns:a16="http://schemas.microsoft.com/office/drawing/2014/main" id="{00000000-0008-0000-0000-00001A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3" name="TextBox 122">
          <a:extLst>
            <a:ext uri="{FF2B5EF4-FFF2-40B4-BE49-F238E27FC236}">
              <a16:creationId xmlns:a16="http://schemas.microsoft.com/office/drawing/2014/main" id="{00000000-0008-0000-0000-00001B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4" name="TextBox 123">
          <a:extLst>
            <a:ext uri="{FF2B5EF4-FFF2-40B4-BE49-F238E27FC236}">
              <a16:creationId xmlns:a16="http://schemas.microsoft.com/office/drawing/2014/main" id="{00000000-0008-0000-0000-00001C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5" name="TextBox 124">
          <a:extLst>
            <a:ext uri="{FF2B5EF4-FFF2-40B4-BE49-F238E27FC236}">
              <a16:creationId xmlns:a16="http://schemas.microsoft.com/office/drawing/2014/main" id="{00000000-0008-0000-0000-00001D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6" name="TextBox 125">
          <a:extLst>
            <a:ext uri="{FF2B5EF4-FFF2-40B4-BE49-F238E27FC236}">
              <a16:creationId xmlns:a16="http://schemas.microsoft.com/office/drawing/2014/main" id="{00000000-0008-0000-0000-00001E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7" name="TextBox 126">
          <a:extLst>
            <a:ext uri="{FF2B5EF4-FFF2-40B4-BE49-F238E27FC236}">
              <a16:creationId xmlns:a16="http://schemas.microsoft.com/office/drawing/2014/main" id="{00000000-0008-0000-0000-00001F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8" name="TextBox 127">
          <a:extLst>
            <a:ext uri="{FF2B5EF4-FFF2-40B4-BE49-F238E27FC236}">
              <a16:creationId xmlns:a16="http://schemas.microsoft.com/office/drawing/2014/main" id="{00000000-0008-0000-0000-000020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9" name="TextBox 128">
          <a:extLst>
            <a:ext uri="{FF2B5EF4-FFF2-40B4-BE49-F238E27FC236}">
              <a16:creationId xmlns:a16="http://schemas.microsoft.com/office/drawing/2014/main" id="{00000000-0008-0000-0000-000021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0" name="TextBox 129">
          <a:extLst>
            <a:ext uri="{FF2B5EF4-FFF2-40B4-BE49-F238E27FC236}">
              <a16:creationId xmlns:a16="http://schemas.microsoft.com/office/drawing/2014/main" id="{00000000-0008-0000-0000-000022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1" name="TextBox 130">
          <a:extLst>
            <a:ext uri="{FF2B5EF4-FFF2-40B4-BE49-F238E27FC236}">
              <a16:creationId xmlns:a16="http://schemas.microsoft.com/office/drawing/2014/main" id="{00000000-0008-0000-0000-000023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2" name="TextBox 131">
          <a:extLst>
            <a:ext uri="{FF2B5EF4-FFF2-40B4-BE49-F238E27FC236}">
              <a16:creationId xmlns:a16="http://schemas.microsoft.com/office/drawing/2014/main" id="{00000000-0008-0000-0000-000024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3" name="TextBox 132">
          <a:extLst>
            <a:ext uri="{FF2B5EF4-FFF2-40B4-BE49-F238E27FC236}">
              <a16:creationId xmlns:a16="http://schemas.microsoft.com/office/drawing/2014/main" id="{00000000-0008-0000-0000-000025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4" name="TextBox 133">
          <a:extLst>
            <a:ext uri="{FF2B5EF4-FFF2-40B4-BE49-F238E27FC236}">
              <a16:creationId xmlns:a16="http://schemas.microsoft.com/office/drawing/2014/main" id="{00000000-0008-0000-0000-000026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5" name="TextBox 134">
          <a:extLst>
            <a:ext uri="{FF2B5EF4-FFF2-40B4-BE49-F238E27FC236}">
              <a16:creationId xmlns:a16="http://schemas.microsoft.com/office/drawing/2014/main" id="{00000000-0008-0000-0000-000027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6" name="TextBox 135">
          <a:extLst>
            <a:ext uri="{FF2B5EF4-FFF2-40B4-BE49-F238E27FC236}">
              <a16:creationId xmlns:a16="http://schemas.microsoft.com/office/drawing/2014/main" id="{00000000-0008-0000-0000-000028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7" name="TextBox 136">
          <a:extLst>
            <a:ext uri="{FF2B5EF4-FFF2-40B4-BE49-F238E27FC236}">
              <a16:creationId xmlns:a16="http://schemas.microsoft.com/office/drawing/2014/main" id="{00000000-0008-0000-0000-000029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8" name="TextBox 137">
          <a:extLst>
            <a:ext uri="{FF2B5EF4-FFF2-40B4-BE49-F238E27FC236}">
              <a16:creationId xmlns:a16="http://schemas.microsoft.com/office/drawing/2014/main" id="{00000000-0008-0000-0000-00002A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9" name="TextBox 138">
          <a:extLst>
            <a:ext uri="{FF2B5EF4-FFF2-40B4-BE49-F238E27FC236}">
              <a16:creationId xmlns:a16="http://schemas.microsoft.com/office/drawing/2014/main" id="{00000000-0008-0000-0000-00002B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0" name="TextBox 139">
          <a:extLst>
            <a:ext uri="{FF2B5EF4-FFF2-40B4-BE49-F238E27FC236}">
              <a16:creationId xmlns:a16="http://schemas.microsoft.com/office/drawing/2014/main" id="{00000000-0008-0000-0000-00002C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1" name="TextBox 140">
          <a:extLst>
            <a:ext uri="{FF2B5EF4-FFF2-40B4-BE49-F238E27FC236}">
              <a16:creationId xmlns:a16="http://schemas.microsoft.com/office/drawing/2014/main" id="{00000000-0008-0000-0000-00002D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2" name="TextBox 141">
          <a:extLst>
            <a:ext uri="{FF2B5EF4-FFF2-40B4-BE49-F238E27FC236}">
              <a16:creationId xmlns:a16="http://schemas.microsoft.com/office/drawing/2014/main" id="{00000000-0008-0000-0000-00002E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3" name="TextBox 142">
          <a:extLst>
            <a:ext uri="{FF2B5EF4-FFF2-40B4-BE49-F238E27FC236}">
              <a16:creationId xmlns:a16="http://schemas.microsoft.com/office/drawing/2014/main" id="{00000000-0008-0000-0000-00002F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4" name="TextBox 143">
          <a:extLst>
            <a:ext uri="{FF2B5EF4-FFF2-40B4-BE49-F238E27FC236}">
              <a16:creationId xmlns:a16="http://schemas.microsoft.com/office/drawing/2014/main" id="{00000000-0008-0000-0000-000030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5" name="TextBox 144">
          <a:extLst>
            <a:ext uri="{FF2B5EF4-FFF2-40B4-BE49-F238E27FC236}">
              <a16:creationId xmlns:a16="http://schemas.microsoft.com/office/drawing/2014/main" id="{00000000-0008-0000-0000-000031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6" name="TextBox 145">
          <a:extLst>
            <a:ext uri="{FF2B5EF4-FFF2-40B4-BE49-F238E27FC236}">
              <a16:creationId xmlns:a16="http://schemas.microsoft.com/office/drawing/2014/main" id="{00000000-0008-0000-0000-000032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7" name="TextBox 146">
          <a:extLst>
            <a:ext uri="{FF2B5EF4-FFF2-40B4-BE49-F238E27FC236}">
              <a16:creationId xmlns:a16="http://schemas.microsoft.com/office/drawing/2014/main" id="{00000000-0008-0000-0000-000033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8" name="TextBox 147">
          <a:extLst>
            <a:ext uri="{FF2B5EF4-FFF2-40B4-BE49-F238E27FC236}">
              <a16:creationId xmlns:a16="http://schemas.microsoft.com/office/drawing/2014/main" id="{00000000-0008-0000-0000-000034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9" name="TextBox 148">
          <a:extLst>
            <a:ext uri="{FF2B5EF4-FFF2-40B4-BE49-F238E27FC236}">
              <a16:creationId xmlns:a16="http://schemas.microsoft.com/office/drawing/2014/main" id="{00000000-0008-0000-0000-000035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0" name="TextBox 149">
          <a:extLst>
            <a:ext uri="{FF2B5EF4-FFF2-40B4-BE49-F238E27FC236}">
              <a16:creationId xmlns:a16="http://schemas.microsoft.com/office/drawing/2014/main" id="{00000000-0008-0000-0000-000036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1" name="TextBox 150">
          <a:extLst>
            <a:ext uri="{FF2B5EF4-FFF2-40B4-BE49-F238E27FC236}">
              <a16:creationId xmlns:a16="http://schemas.microsoft.com/office/drawing/2014/main" id="{00000000-0008-0000-0000-000037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2" name="TextBox 151">
          <a:extLst>
            <a:ext uri="{FF2B5EF4-FFF2-40B4-BE49-F238E27FC236}">
              <a16:creationId xmlns:a16="http://schemas.microsoft.com/office/drawing/2014/main" id="{00000000-0008-0000-0000-000038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3" name="TextBox 152">
          <a:extLst>
            <a:ext uri="{FF2B5EF4-FFF2-40B4-BE49-F238E27FC236}">
              <a16:creationId xmlns:a16="http://schemas.microsoft.com/office/drawing/2014/main" id="{00000000-0008-0000-0000-000039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4" name="TextBox 153">
          <a:extLst>
            <a:ext uri="{FF2B5EF4-FFF2-40B4-BE49-F238E27FC236}">
              <a16:creationId xmlns:a16="http://schemas.microsoft.com/office/drawing/2014/main" id="{00000000-0008-0000-0000-00003A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5" name="TextBox 154">
          <a:extLst>
            <a:ext uri="{FF2B5EF4-FFF2-40B4-BE49-F238E27FC236}">
              <a16:creationId xmlns:a16="http://schemas.microsoft.com/office/drawing/2014/main" id="{00000000-0008-0000-0000-00003B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6" name="TextBox 155">
          <a:extLst>
            <a:ext uri="{FF2B5EF4-FFF2-40B4-BE49-F238E27FC236}">
              <a16:creationId xmlns:a16="http://schemas.microsoft.com/office/drawing/2014/main" id="{00000000-0008-0000-0000-00003C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7" name="TextBox 156">
          <a:extLst>
            <a:ext uri="{FF2B5EF4-FFF2-40B4-BE49-F238E27FC236}">
              <a16:creationId xmlns:a16="http://schemas.microsoft.com/office/drawing/2014/main" id="{00000000-0008-0000-0000-00003D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8" name="TextBox 157">
          <a:extLst>
            <a:ext uri="{FF2B5EF4-FFF2-40B4-BE49-F238E27FC236}">
              <a16:creationId xmlns:a16="http://schemas.microsoft.com/office/drawing/2014/main" id="{00000000-0008-0000-0000-00003E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9" name="TextBox 158">
          <a:extLst>
            <a:ext uri="{FF2B5EF4-FFF2-40B4-BE49-F238E27FC236}">
              <a16:creationId xmlns:a16="http://schemas.microsoft.com/office/drawing/2014/main" id="{00000000-0008-0000-0000-00003F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0" name="TextBox 159">
          <a:extLst>
            <a:ext uri="{FF2B5EF4-FFF2-40B4-BE49-F238E27FC236}">
              <a16:creationId xmlns:a16="http://schemas.microsoft.com/office/drawing/2014/main" id="{00000000-0008-0000-0000-000040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1" name="TextBox 160">
          <a:extLst>
            <a:ext uri="{FF2B5EF4-FFF2-40B4-BE49-F238E27FC236}">
              <a16:creationId xmlns:a16="http://schemas.microsoft.com/office/drawing/2014/main" id="{00000000-0008-0000-0000-000041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2" name="TextBox 161">
          <a:extLst>
            <a:ext uri="{FF2B5EF4-FFF2-40B4-BE49-F238E27FC236}">
              <a16:creationId xmlns:a16="http://schemas.microsoft.com/office/drawing/2014/main" id="{00000000-0008-0000-0000-000042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3" name="TextBox 162">
          <a:extLst>
            <a:ext uri="{FF2B5EF4-FFF2-40B4-BE49-F238E27FC236}">
              <a16:creationId xmlns:a16="http://schemas.microsoft.com/office/drawing/2014/main" id="{00000000-0008-0000-0000-000043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4" name="TextBox 163">
          <a:extLst>
            <a:ext uri="{FF2B5EF4-FFF2-40B4-BE49-F238E27FC236}">
              <a16:creationId xmlns:a16="http://schemas.microsoft.com/office/drawing/2014/main" id="{00000000-0008-0000-0000-000044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5" name="TextBox 164">
          <a:extLst>
            <a:ext uri="{FF2B5EF4-FFF2-40B4-BE49-F238E27FC236}">
              <a16:creationId xmlns:a16="http://schemas.microsoft.com/office/drawing/2014/main" id="{00000000-0008-0000-0000-000045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6" name="TextBox 165">
          <a:extLst>
            <a:ext uri="{FF2B5EF4-FFF2-40B4-BE49-F238E27FC236}">
              <a16:creationId xmlns:a16="http://schemas.microsoft.com/office/drawing/2014/main" id="{00000000-0008-0000-0000-000046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7" name="TextBox 166">
          <a:extLst>
            <a:ext uri="{FF2B5EF4-FFF2-40B4-BE49-F238E27FC236}">
              <a16:creationId xmlns:a16="http://schemas.microsoft.com/office/drawing/2014/main" id="{00000000-0008-0000-0000-000047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8" name="TextBox 167">
          <a:extLst>
            <a:ext uri="{FF2B5EF4-FFF2-40B4-BE49-F238E27FC236}">
              <a16:creationId xmlns:a16="http://schemas.microsoft.com/office/drawing/2014/main" id="{00000000-0008-0000-0000-000048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9" name="TextBox 168">
          <a:extLst>
            <a:ext uri="{FF2B5EF4-FFF2-40B4-BE49-F238E27FC236}">
              <a16:creationId xmlns:a16="http://schemas.microsoft.com/office/drawing/2014/main" id="{00000000-0008-0000-0000-000049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0" name="TextBox 169">
          <a:extLst>
            <a:ext uri="{FF2B5EF4-FFF2-40B4-BE49-F238E27FC236}">
              <a16:creationId xmlns:a16="http://schemas.microsoft.com/office/drawing/2014/main" id="{00000000-0008-0000-0000-00004A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1" name="TextBox 170">
          <a:extLst>
            <a:ext uri="{FF2B5EF4-FFF2-40B4-BE49-F238E27FC236}">
              <a16:creationId xmlns:a16="http://schemas.microsoft.com/office/drawing/2014/main" id="{00000000-0008-0000-0000-00004B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2" name="TextBox 171">
          <a:extLst>
            <a:ext uri="{FF2B5EF4-FFF2-40B4-BE49-F238E27FC236}">
              <a16:creationId xmlns:a16="http://schemas.microsoft.com/office/drawing/2014/main" id="{00000000-0008-0000-0000-00004C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3" name="TextBox 172">
          <a:extLst>
            <a:ext uri="{FF2B5EF4-FFF2-40B4-BE49-F238E27FC236}">
              <a16:creationId xmlns:a16="http://schemas.microsoft.com/office/drawing/2014/main" id="{00000000-0008-0000-0000-00004D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4" name="TextBox 173">
          <a:extLst>
            <a:ext uri="{FF2B5EF4-FFF2-40B4-BE49-F238E27FC236}">
              <a16:creationId xmlns:a16="http://schemas.microsoft.com/office/drawing/2014/main" id="{00000000-0008-0000-0000-00004E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5" name="TextBox 174">
          <a:extLst>
            <a:ext uri="{FF2B5EF4-FFF2-40B4-BE49-F238E27FC236}">
              <a16:creationId xmlns:a16="http://schemas.microsoft.com/office/drawing/2014/main" id="{00000000-0008-0000-0000-00004F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6" name="TextBox 175">
          <a:extLst>
            <a:ext uri="{FF2B5EF4-FFF2-40B4-BE49-F238E27FC236}">
              <a16:creationId xmlns:a16="http://schemas.microsoft.com/office/drawing/2014/main" id="{00000000-0008-0000-0000-000050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7" name="TextBox 176">
          <a:extLst>
            <a:ext uri="{FF2B5EF4-FFF2-40B4-BE49-F238E27FC236}">
              <a16:creationId xmlns:a16="http://schemas.microsoft.com/office/drawing/2014/main" id="{00000000-0008-0000-0000-000051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8" name="TextBox 177">
          <a:extLst>
            <a:ext uri="{FF2B5EF4-FFF2-40B4-BE49-F238E27FC236}">
              <a16:creationId xmlns:a16="http://schemas.microsoft.com/office/drawing/2014/main" id="{00000000-0008-0000-0000-000052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9" name="TextBox 178">
          <a:extLst>
            <a:ext uri="{FF2B5EF4-FFF2-40B4-BE49-F238E27FC236}">
              <a16:creationId xmlns:a16="http://schemas.microsoft.com/office/drawing/2014/main" id="{00000000-0008-0000-0000-000053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0" name="TextBox 179">
          <a:extLst>
            <a:ext uri="{FF2B5EF4-FFF2-40B4-BE49-F238E27FC236}">
              <a16:creationId xmlns:a16="http://schemas.microsoft.com/office/drawing/2014/main" id="{00000000-0008-0000-0000-000054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1" name="TextBox 180">
          <a:extLst>
            <a:ext uri="{FF2B5EF4-FFF2-40B4-BE49-F238E27FC236}">
              <a16:creationId xmlns:a16="http://schemas.microsoft.com/office/drawing/2014/main" id="{00000000-0008-0000-0000-000055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2" name="TextBox 181">
          <a:extLst>
            <a:ext uri="{FF2B5EF4-FFF2-40B4-BE49-F238E27FC236}">
              <a16:creationId xmlns:a16="http://schemas.microsoft.com/office/drawing/2014/main" id="{00000000-0008-0000-0000-000056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3" name="TextBox 182">
          <a:extLst>
            <a:ext uri="{FF2B5EF4-FFF2-40B4-BE49-F238E27FC236}">
              <a16:creationId xmlns:a16="http://schemas.microsoft.com/office/drawing/2014/main" id="{00000000-0008-0000-0000-000057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4" name="TextBox 183">
          <a:extLst>
            <a:ext uri="{FF2B5EF4-FFF2-40B4-BE49-F238E27FC236}">
              <a16:creationId xmlns:a16="http://schemas.microsoft.com/office/drawing/2014/main" id="{00000000-0008-0000-0000-000058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5" name="TextBox 184">
          <a:extLst>
            <a:ext uri="{FF2B5EF4-FFF2-40B4-BE49-F238E27FC236}">
              <a16:creationId xmlns:a16="http://schemas.microsoft.com/office/drawing/2014/main" id="{00000000-0008-0000-0000-000059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6" name="TextBox 185">
          <a:extLst>
            <a:ext uri="{FF2B5EF4-FFF2-40B4-BE49-F238E27FC236}">
              <a16:creationId xmlns:a16="http://schemas.microsoft.com/office/drawing/2014/main" id="{00000000-0008-0000-0000-00005A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7" name="TextBox 186">
          <a:extLst>
            <a:ext uri="{FF2B5EF4-FFF2-40B4-BE49-F238E27FC236}">
              <a16:creationId xmlns:a16="http://schemas.microsoft.com/office/drawing/2014/main" id="{00000000-0008-0000-0000-00005B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8" name="TextBox 187">
          <a:extLst>
            <a:ext uri="{FF2B5EF4-FFF2-40B4-BE49-F238E27FC236}">
              <a16:creationId xmlns:a16="http://schemas.microsoft.com/office/drawing/2014/main" id="{00000000-0008-0000-0000-00005C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9" name="TextBox 188">
          <a:extLst>
            <a:ext uri="{FF2B5EF4-FFF2-40B4-BE49-F238E27FC236}">
              <a16:creationId xmlns:a16="http://schemas.microsoft.com/office/drawing/2014/main" id="{00000000-0008-0000-0000-00005D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0" name="TextBox 189">
          <a:extLst>
            <a:ext uri="{FF2B5EF4-FFF2-40B4-BE49-F238E27FC236}">
              <a16:creationId xmlns:a16="http://schemas.microsoft.com/office/drawing/2014/main" id="{00000000-0008-0000-0000-00005E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1" name="TextBox 190">
          <a:extLst>
            <a:ext uri="{FF2B5EF4-FFF2-40B4-BE49-F238E27FC236}">
              <a16:creationId xmlns:a16="http://schemas.microsoft.com/office/drawing/2014/main" id="{00000000-0008-0000-0000-00005F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2" name="TextBox 191">
          <a:extLst>
            <a:ext uri="{FF2B5EF4-FFF2-40B4-BE49-F238E27FC236}">
              <a16:creationId xmlns:a16="http://schemas.microsoft.com/office/drawing/2014/main" id="{00000000-0008-0000-0000-000060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3" name="TextBox 192">
          <a:extLst>
            <a:ext uri="{FF2B5EF4-FFF2-40B4-BE49-F238E27FC236}">
              <a16:creationId xmlns:a16="http://schemas.microsoft.com/office/drawing/2014/main" id="{00000000-0008-0000-0000-000061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4" name="TextBox 193">
          <a:extLst>
            <a:ext uri="{FF2B5EF4-FFF2-40B4-BE49-F238E27FC236}">
              <a16:creationId xmlns:a16="http://schemas.microsoft.com/office/drawing/2014/main" id="{00000000-0008-0000-0000-000062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5" name="TextBox 194">
          <a:extLst>
            <a:ext uri="{FF2B5EF4-FFF2-40B4-BE49-F238E27FC236}">
              <a16:creationId xmlns:a16="http://schemas.microsoft.com/office/drawing/2014/main" id="{00000000-0008-0000-0000-000063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6" name="TextBox 195">
          <a:extLst>
            <a:ext uri="{FF2B5EF4-FFF2-40B4-BE49-F238E27FC236}">
              <a16:creationId xmlns:a16="http://schemas.microsoft.com/office/drawing/2014/main" id="{00000000-0008-0000-0000-000064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7" name="TextBox 196">
          <a:extLst>
            <a:ext uri="{FF2B5EF4-FFF2-40B4-BE49-F238E27FC236}">
              <a16:creationId xmlns:a16="http://schemas.microsoft.com/office/drawing/2014/main" id="{00000000-0008-0000-0000-000065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8" name="TextBox 197">
          <a:extLst>
            <a:ext uri="{FF2B5EF4-FFF2-40B4-BE49-F238E27FC236}">
              <a16:creationId xmlns:a16="http://schemas.microsoft.com/office/drawing/2014/main" id="{00000000-0008-0000-0000-000066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9" name="TextBox 198">
          <a:extLst>
            <a:ext uri="{FF2B5EF4-FFF2-40B4-BE49-F238E27FC236}">
              <a16:creationId xmlns:a16="http://schemas.microsoft.com/office/drawing/2014/main" id="{00000000-0008-0000-0000-000067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0" name="TextBox 199">
          <a:extLst>
            <a:ext uri="{FF2B5EF4-FFF2-40B4-BE49-F238E27FC236}">
              <a16:creationId xmlns:a16="http://schemas.microsoft.com/office/drawing/2014/main" id="{00000000-0008-0000-0000-000068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1" name="TextBox 200">
          <a:extLst>
            <a:ext uri="{FF2B5EF4-FFF2-40B4-BE49-F238E27FC236}">
              <a16:creationId xmlns:a16="http://schemas.microsoft.com/office/drawing/2014/main" id="{00000000-0008-0000-0000-000069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2" name="TextBox 201">
          <a:extLst>
            <a:ext uri="{FF2B5EF4-FFF2-40B4-BE49-F238E27FC236}">
              <a16:creationId xmlns:a16="http://schemas.microsoft.com/office/drawing/2014/main" id="{00000000-0008-0000-0000-00006A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3" name="TextBox 202">
          <a:extLst>
            <a:ext uri="{FF2B5EF4-FFF2-40B4-BE49-F238E27FC236}">
              <a16:creationId xmlns:a16="http://schemas.microsoft.com/office/drawing/2014/main" id="{00000000-0008-0000-0000-00006B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4" name="TextBox 203">
          <a:extLst>
            <a:ext uri="{FF2B5EF4-FFF2-40B4-BE49-F238E27FC236}">
              <a16:creationId xmlns:a16="http://schemas.microsoft.com/office/drawing/2014/main" id="{00000000-0008-0000-0000-00006C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5" name="TextBox 204">
          <a:extLst>
            <a:ext uri="{FF2B5EF4-FFF2-40B4-BE49-F238E27FC236}">
              <a16:creationId xmlns:a16="http://schemas.microsoft.com/office/drawing/2014/main" id="{00000000-0008-0000-0000-00006D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6" name="TextBox 205">
          <a:extLst>
            <a:ext uri="{FF2B5EF4-FFF2-40B4-BE49-F238E27FC236}">
              <a16:creationId xmlns:a16="http://schemas.microsoft.com/office/drawing/2014/main" id="{00000000-0008-0000-0000-00006E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7" name="TextBox 206">
          <a:extLst>
            <a:ext uri="{FF2B5EF4-FFF2-40B4-BE49-F238E27FC236}">
              <a16:creationId xmlns:a16="http://schemas.microsoft.com/office/drawing/2014/main" id="{00000000-0008-0000-0000-00006F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8" name="TextBox 207">
          <a:extLst>
            <a:ext uri="{FF2B5EF4-FFF2-40B4-BE49-F238E27FC236}">
              <a16:creationId xmlns:a16="http://schemas.microsoft.com/office/drawing/2014/main" id="{00000000-0008-0000-0000-000070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9" name="TextBox 208">
          <a:extLst>
            <a:ext uri="{FF2B5EF4-FFF2-40B4-BE49-F238E27FC236}">
              <a16:creationId xmlns:a16="http://schemas.microsoft.com/office/drawing/2014/main" id="{00000000-0008-0000-0000-000071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0" name="TextBox 209">
          <a:extLst>
            <a:ext uri="{FF2B5EF4-FFF2-40B4-BE49-F238E27FC236}">
              <a16:creationId xmlns:a16="http://schemas.microsoft.com/office/drawing/2014/main" id="{00000000-0008-0000-0000-000072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1" name="TextBox 210">
          <a:extLst>
            <a:ext uri="{FF2B5EF4-FFF2-40B4-BE49-F238E27FC236}">
              <a16:creationId xmlns:a16="http://schemas.microsoft.com/office/drawing/2014/main" id="{00000000-0008-0000-0000-000073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2" name="TextBox 211">
          <a:extLst>
            <a:ext uri="{FF2B5EF4-FFF2-40B4-BE49-F238E27FC236}">
              <a16:creationId xmlns:a16="http://schemas.microsoft.com/office/drawing/2014/main" id="{00000000-0008-0000-0000-000074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3" name="TextBox 212">
          <a:extLst>
            <a:ext uri="{FF2B5EF4-FFF2-40B4-BE49-F238E27FC236}">
              <a16:creationId xmlns:a16="http://schemas.microsoft.com/office/drawing/2014/main" id="{00000000-0008-0000-0000-000075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4" name="TextBox 213">
          <a:extLst>
            <a:ext uri="{FF2B5EF4-FFF2-40B4-BE49-F238E27FC236}">
              <a16:creationId xmlns:a16="http://schemas.microsoft.com/office/drawing/2014/main" id="{00000000-0008-0000-0000-000076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5" name="TextBox 214">
          <a:extLst>
            <a:ext uri="{FF2B5EF4-FFF2-40B4-BE49-F238E27FC236}">
              <a16:creationId xmlns:a16="http://schemas.microsoft.com/office/drawing/2014/main" id="{00000000-0008-0000-0000-000077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6" name="TextBox 215">
          <a:extLst>
            <a:ext uri="{FF2B5EF4-FFF2-40B4-BE49-F238E27FC236}">
              <a16:creationId xmlns:a16="http://schemas.microsoft.com/office/drawing/2014/main" id="{00000000-0008-0000-0000-000078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7" name="TextBox 216">
          <a:extLst>
            <a:ext uri="{FF2B5EF4-FFF2-40B4-BE49-F238E27FC236}">
              <a16:creationId xmlns:a16="http://schemas.microsoft.com/office/drawing/2014/main" id="{00000000-0008-0000-0000-000079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8" name="TextBox 217">
          <a:extLst>
            <a:ext uri="{FF2B5EF4-FFF2-40B4-BE49-F238E27FC236}">
              <a16:creationId xmlns:a16="http://schemas.microsoft.com/office/drawing/2014/main" id="{00000000-0008-0000-0000-00007A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9" name="TextBox 218">
          <a:extLst>
            <a:ext uri="{FF2B5EF4-FFF2-40B4-BE49-F238E27FC236}">
              <a16:creationId xmlns:a16="http://schemas.microsoft.com/office/drawing/2014/main" id="{00000000-0008-0000-0000-00007B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0" name="TextBox 219">
          <a:extLst>
            <a:ext uri="{FF2B5EF4-FFF2-40B4-BE49-F238E27FC236}">
              <a16:creationId xmlns:a16="http://schemas.microsoft.com/office/drawing/2014/main" id="{00000000-0008-0000-0000-00007C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1" name="TextBox 220">
          <a:extLst>
            <a:ext uri="{FF2B5EF4-FFF2-40B4-BE49-F238E27FC236}">
              <a16:creationId xmlns:a16="http://schemas.microsoft.com/office/drawing/2014/main" id="{00000000-0008-0000-0000-00007D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2" name="TextBox 221">
          <a:extLst>
            <a:ext uri="{FF2B5EF4-FFF2-40B4-BE49-F238E27FC236}">
              <a16:creationId xmlns:a16="http://schemas.microsoft.com/office/drawing/2014/main" id="{00000000-0008-0000-0000-00007E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3" name="TextBox 222">
          <a:extLst>
            <a:ext uri="{FF2B5EF4-FFF2-40B4-BE49-F238E27FC236}">
              <a16:creationId xmlns:a16="http://schemas.microsoft.com/office/drawing/2014/main" id="{00000000-0008-0000-0000-00007F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4" name="TextBox 223">
          <a:extLst>
            <a:ext uri="{FF2B5EF4-FFF2-40B4-BE49-F238E27FC236}">
              <a16:creationId xmlns:a16="http://schemas.microsoft.com/office/drawing/2014/main" id="{00000000-0008-0000-0000-000080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5" name="TextBox 224">
          <a:extLst>
            <a:ext uri="{FF2B5EF4-FFF2-40B4-BE49-F238E27FC236}">
              <a16:creationId xmlns:a16="http://schemas.microsoft.com/office/drawing/2014/main" id="{00000000-0008-0000-0000-000081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6" name="TextBox 225">
          <a:extLst>
            <a:ext uri="{FF2B5EF4-FFF2-40B4-BE49-F238E27FC236}">
              <a16:creationId xmlns:a16="http://schemas.microsoft.com/office/drawing/2014/main" id="{00000000-0008-0000-0000-000082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7" name="TextBox 226">
          <a:extLst>
            <a:ext uri="{FF2B5EF4-FFF2-40B4-BE49-F238E27FC236}">
              <a16:creationId xmlns:a16="http://schemas.microsoft.com/office/drawing/2014/main" id="{00000000-0008-0000-0000-000083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8" name="TextBox 227">
          <a:extLst>
            <a:ext uri="{FF2B5EF4-FFF2-40B4-BE49-F238E27FC236}">
              <a16:creationId xmlns:a16="http://schemas.microsoft.com/office/drawing/2014/main" id="{00000000-0008-0000-0000-000084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9" name="TextBox 228">
          <a:extLst>
            <a:ext uri="{FF2B5EF4-FFF2-40B4-BE49-F238E27FC236}">
              <a16:creationId xmlns:a16="http://schemas.microsoft.com/office/drawing/2014/main" id="{00000000-0008-0000-0000-000085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0" name="TextBox 229">
          <a:extLst>
            <a:ext uri="{FF2B5EF4-FFF2-40B4-BE49-F238E27FC236}">
              <a16:creationId xmlns:a16="http://schemas.microsoft.com/office/drawing/2014/main" id="{00000000-0008-0000-0000-000086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1" name="TextBox 230">
          <a:extLst>
            <a:ext uri="{FF2B5EF4-FFF2-40B4-BE49-F238E27FC236}">
              <a16:creationId xmlns:a16="http://schemas.microsoft.com/office/drawing/2014/main" id="{00000000-0008-0000-0000-000087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2" name="TextBox 231">
          <a:extLst>
            <a:ext uri="{FF2B5EF4-FFF2-40B4-BE49-F238E27FC236}">
              <a16:creationId xmlns:a16="http://schemas.microsoft.com/office/drawing/2014/main" id="{00000000-0008-0000-0000-000088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3" name="TextBox 232">
          <a:extLst>
            <a:ext uri="{FF2B5EF4-FFF2-40B4-BE49-F238E27FC236}">
              <a16:creationId xmlns:a16="http://schemas.microsoft.com/office/drawing/2014/main" id="{00000000-0008-0000-0000-000089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4" name="TextBox 233">
          <a:extLst>
            <a:ext uri="{FF2B5EF4-FFF2-40B4-BE49-F238E27FC236}">
              <a16:creationId xmlns:a16="http://schemas.microsoft.com/office/drawing/2014/main" id="{00000000-0008-0000-0000-00008A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5" name="TextBox 234">
          <a:extLst>
            <a:ext uri="{FF2B5EF4-FFF2-40B4-BE49-F238E27FC236}">
              <a16:creationId xmlns:a16="http://schemas.microsoft.com/office/drawing/2014/main" id="{00000000-0008-0000-0000-00008B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6" name="TextBox 235">
          <a:extLst>
            <a:ext uri="{FF2B5EF4-FFF2-40B4-BE49-F238E27FC236}">
              <a16:creationId xmlns:a16="http://schemas.microsoft.com/office/drawing/2014/main" id="{00000000-0008-0000-0000-00008C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7" name="TextBox 236">
          <a:extLst>
            <a:ext uri="{FF2B5EF4-FFF2-40B4-BE49-F238E27FC236}">
              <a16:creationId xmlns:a16="http://schemas.microsoft.com/office/drawing/2014/main" id="{00000000-0008-0000-0000-00008D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8" name="TextBox 237">
          <a:extLst>
            <a:ext uri="{FF2B5EF4-FFF2-40B4-BE49-F238E27FC236}">
              <a16:creationId xmlns:a16="http://schemas.microsoft.com/office/drawing/2014/main" id="{00000000-0008-0000-0000-00008E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9" name="TextBox 238">
          <a:extLst>
            <a:ext uri="{FF2B5EF4-FFF2-40B4-BE49-F238E27FC236}">
              <a16:creationId xmlns:a16="http://schemas.microsoft.com/office/drawing/2014/main" id="{00000000-0008-0000-0000-00008F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0" name="TextBox 239">
          <a:extLst>
            <a:ext uri="{FF2B5EF4-FFF2-40B4-BE49-F238E27FC236}">
              <a16:creationId xmlns:a16="http://schemas.microsoft.com/office/drawing/2014/main" id="{00000000-0008-0000-0000-000090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1" name="TextBox 240">
          <a:extLst>
            <a:ext uri="{FF2B5EF4-FFF2-40B4-BE49-F238E27FC236}">
              <a16:creationId xmlns:a16="http://schemas.microsoft.com/office/drawing/2014/main" id="{00000000-0008-0000-0000-000091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2" name="TextBox 241">
          <a:extLst>
            <a:ext uri="{FF2B5EF4-FFF2-40B4-BE49-F238E27FC236}">
              <a16:creationId xmlns:a16="http://schemas.microsoft.com/office/drawing/2014/main" id="{00000000-0008-0000-0000-000092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3" name="TextBox 242">
          <a:extLst>
            <a:ext uri="{FF2B5EF4-FFF2-40B4-BE49-F238E27FC236}">
              <a16:creationId xmlns:a16="http://schemas.microsoft.com/office/drawing/2014/main" id="{00000000-0008-0000-0000-000093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4" name="TextBox 243">
          <a:extLst>
            <a:ext uri="{FF2B5EF4-FFF2-40B4-BE49-F238E27FC236}">
              <a16:creationId xmlns:a16="http://schemas.microsoft.com/office/drawing/2014/main" id="{00000000-0008-0000-0000-000094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5" name="TextBox 244">
          <a:extLst>
            <a:ext uri="{FF2B5EF4-FFF2-40B4-BE49-F238E27FC236}">
              <a16:creationId xmlns:a16="http://schemas.microsoft.com/office/drawing/2014/main" id="{00000000-0008-0000-0000-000095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6" name="TextBox 245">
          <a:extLst>
            <a:ext uri="{FF2B5EF4-FFF2-40B4-BE49-F238E27FC236}">
              <a16:creationId xmlns:a16="http://schemas.microsoft.com/office/drawing/2014/main" id="{00000000-0008-0000-0000-000096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7" name="TextBox 246">
          <a:extLst>
            <a:ext uri="{FF2B5EF4-FFF2-40B4-BE49-F238E27FC236}">
              <a16:creationId xmlns:a16="http://schemas.microsoft.com/office/drawing/2014/main" id="{00000000-0008-0000-0000-000097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8" name="TextBox 247">
          <a:extLst>
            <a:ext uri="{FF2B5EF4-FFF2-40B4-BE49-F238E27FC236}">
              <a16:creationId xmlns:a16="http://schemas.microsoft.com/office/drawing/2014/main" id="{00000000-0008-0000-0000-000098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9" name="TextBox 248">
          <a:extLst>
            <a:ext uri="{FF2B5EF4-FFF2-40B4-BE49-F238E27FC236}">
              <a16:creationId xmlns:a16="http://schemas.microsoft.com/office/drawing/2014/main" id="{00000000-0008-0000-0000-000099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0" name="TextBox 249">
          <a:extLst>
            <a:ext uri="{FF2B5EF4-FFF2-40B4-BE49-F238E27FC236}">
              <a16:creationId xmlns:a16="http://schemas.microsoft.com/office/drawing/2014/main" id="{00000000-0008-0000-0000-00009A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1" name="TextBox 250">
          <a:extLst>
            <a:ext uri="{FF2B5EF4-FFF2-40B4-BE49-F238E27FC236}">
              <a16:creationId xmlns:a16="http://schemas.microsoft.com/office/drawing/2014/main" id="{00000000-0008-0000-0000-00009B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2" name="TextBox 251">
          <a:extLst>
            <a:ext uri="{FF2B5EF4-FFF2-40B4-BE49-F238E27FC236}">
              <a16:creationId xmlns:a16="http://schemas.microsoft.com/office/drawing/2014/main" id="{00000000-0008-0000-0000-00009C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3" name="TextBox 252">
          <a:extLst>
            <a:ext uri="{FF2B5EF4-FFF2-40B4-BE49-F238E27FC236}">
              <a16:creationId xmlns:a16="http://schemas.microsoft.com/office/drawing/2014/main" id="{00000000-0008-0000-0000-00009D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4" name="TextBox 253">
          <a:extLst>
            <a:ext uri="{FF2B5EF4-FFF2-40B4-BE49-F238E27FC236}">
              <a16:creationId xmlns:a16="http://schemas.microsoft.com/office/drawing/2014/main" id="{00000000-0008-0000-0000-00009E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5" name="TextBox 254">
          <a:extLst>
            <a:ext uri="{FF2B5EF4-FFF2-40B4-BE49-F238E27FC236}">
              <a16:creationId xmlns:a16="http://schemas.microsoft.com/office/drawing/2014/main" id="{00000000-0008-0000-0000-00009F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6" name="TextBox 255">
          <a:extLst>
            <a:ext uri="{FF2B5EF4-FFF2-40B4-BE49-F238E27FC236}">
              <a16:creationId xmlns:a16="http://schemas.microsoft.com/office/drawing/2014/main" id="{00000000-0008-0000-0000-0000A0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7" name="TextBox 256">
          <a:extLst>
            <a:ext uri="{FF2B5EF4-FFF2-40B4-BE49-F238E27FC236}">
              <a16:creationId xmlns:a16="http://schemas.microsoft.com/office/drawing/2014/main" id="{00000000-0008-0000-0000-0000A1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8" name="TextBox 257">
          <a:extLst>
            <a:ext uri="{FF2B5EF4-FFF2-40B4-BE49-F238E27FC236}">
              <a16:creationId xmlns:a16="http://schemas.microsoft.com/office/drawing/2014/main" id="{00000000-0008-0000-0000-0000A2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9" name="TextBox 258">
          <a:extLst>
            <a:ext uri="{FF2B5EF4-FFF2-40B4-BE49-F238E27FC236}">
              <a16:creationId xmlns:a16="http://schemas.microsoft.com/office/drawing/2014/main" id="{00000000-0008-0000-0000-0000A3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0" name="TextBox 259">
          <a:extLst>
            <a:ext uri="{FF2B5EF4-FFF2-40B4-BE49-F238E27FC236}">
              <a16:creationId xmlns:a16="http://schemas.microsoft.com/office/drawing/2014/main" id="{00000000-0008-0000-0000-0000A4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1" name="TextBox 260">
          <a:extLst>
            <a:ext uri="{FF2B5EF4-FFF2-40B4-BE49-F238E27FC236}">
              <a16:creationId xmlns:a16="http://schemas.microsoft.com/office/drawing/2014/main" id="{00000000-0008-0000-0000-0000A5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2" name="TextBox 261">
          <a:extLst>
            <a:ext uri="{FF2B5EF4-FFF2-40B4-BE49-F238E27FC236}">
              <a16:creationId xmlns:a16="http://schemas.microsoft.com/office/drawing/2014/main" id="{00000000-0008-0000-0000-0000A6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3" name="TextBox 262">
          <a:extLst>
            <a:ext uri="{FF2B5EF4-FFF2-40B4-BE49-F238E27FC236}">
              <a16:creationId xmlns:a16="http://schemas.microsoft.com/office/drawing/2014/main" id="{00000000-0008-0000-0000-0000A7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4" name="TextBox 263">
          <a:extLst>
            <a:ext uri="{FF2B5EF4-FFF2-40B4-BE49-F238E27FC236}">
              <a16:creationId xmlns:a16="http://schemas.microsoft.com/office/drawing/2014/main" id="{00000000-0008-0000-0000-0000A8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5" name="TextBox 264">
          <a:extLst>
            <a:ext uri="{FF2B5EF4-FFF2-40B4-BE49-F238E27FC236}">
              <a16:creationId xmlns:a16="http://schemas.microsoft.com/office/drawing/2014/main" id="{00000000-0008-0000-0000-0000A9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6" name="TextBox 265">
          <a:extLst>
            <a:ext uri="{FF2B5EF4-FFF2-40B4-BE49-F238E27FC236}">
              <a16:creationId xmlns:a16="http://schemas.microsoft.com/office/drawing/2014/main" id="{00000000-0008-0000-0000-0000AA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7" name="TextBox 266">
          <a:extLst>
            <a:ext uri="{FF2B5EF4-FFF2-40B4-BE49-F238E27FC236}">
              <a16:creationId xmlns:a16="http://schemas.microsoft.com/office/drawing/2014/main" id="{00000000-0008-0000-0000-0000AB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8" name="TextBox 267">
          <a:extLst>
            <a:ext uri="{FF2B5EF4-FFF2-40B4-BE49-F238E27FC236}">
              <a16:creationId xmlns:a16="http://schemas.microsoft.com/office/drawing/2014/main" id="{00000000-0008-0000-0000-0000AC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9" name="TextBox 268">
          <a:extLst>
            <a:ext uri="{FF2B5EF4-FFF2-40B4-BE49-F238E27FC236}">
              <a16:creationId xmlns:a16="http://schemas.microsoft.com/office/drawing/2014/main" id="{00000000-0008-0000-0000-0000AD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0" name="TextBox 269">
          <a:extLst>
            <a:ext uri="{FF2B5EF4-FFF2-40B4-BE49-F238E27FC236}">
              <a16:creationId xmlns:a16="http://schemas.microsoft.com/office/drawing/2014/main" id="{00000000-0008-0000-0000-0000AE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1" name="TextBox 270">
          <a:extLst>
            <a:ext uri="{FF2B5EF4-FFF2-40B4-BE49-F238E27FC236}">
              <a16:creationId xmlns:a16="http://schemas.microsoft.com/office/drawing/2014/main" id="{00000000-0008-0000-0000-0000AF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2" name="TextBox 271">
          <a:extLst>
            <a:ext uri="{FF2B5EF4-FFF2-40B4-BE49-F238E27FC236}">
              <a16:creationId xmlns:a16="http://schemas.microsoft.com/office/drawing/2014/main" id="{00000000-0008-0000-0000-0000B0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3" name="TextBox 272">
          <a:extLst>
            <a:ext uri="{FF2B5EF4-FFF2-40B4-BE49-F238E27FC236}">
              <a16:creationId xmlns:a16="http://schemas.microsoft.com/office/drawing/2014/main" id="{00000000-0008-0000-0000-0000B1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4" name="TextBox 273">
          <a:extLst>
            <a:ext uri="{FF2B5EF4-FFF2-40B4-BE49-F238E27FC236}">
              <a16:creationId xmlns:a16="http://schemas.microsoft.com/office/drawing/2014/main" id="{00000000-0008-0000-0000-0000B2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5" name="TextBox 274">
          <a:extLst>
            <a:ext uri="{FF2B5EF4-FFF2-40B4-BE49-F238E27FC236}">
              <a16:creationId xmlns:a16="http://schemas.microsoft.com/office/drawing/2014/main" id="{00000000-0008-0000-0000-0000B3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6" name="TextBox 275">
          <a:extLst>
            <a:ext uri="{FF2B5EF4-FFF2-40B4-BE49-F238E27FC236}">
              <a16:creationId xmlns:a16="http://schemas.microsoft.com/office/drawing/2014/main" id="{00000000-0008-0000-0000-0000B4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7" name="TextBox 276">
          <a:extLst>
            <a:ext uri="{FF2B5EF4-FFF2-40B4-BE49-F238E27FC236}">
              <a16:creationId xmlns:a16="http://schemas.microsoft.com/office/drawing/2014/main" id="{00000000-0008-0000-0000-0000B5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8" name="TextBox 277">
          <a:extLst>
            <a:ext uri="{FF2B5EF4-FFF2-40B4-BE49-F238E27FC236}">
              <a16:creationId xmlns:a16="http://schemas.microsoft.com/office/drawing/2014/main" id="{00000000-0008-0000-0000-0000B6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9" name="TextBox 278">
          <a:extLst>
            <a:ext uri="{FF2B5EF4-FFF2-40B4-BE49-F238E27FC236}">
              <a16:creationId xmlns:a16="http://schemas.microsoft.com/office/drawing/2014/main" id="{00000000-0008-0000-0000-0000B7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0" name="TextBox 279">
          <a:extLst>
            <a:ext uri="{FF2B5EF4-FFF2-40B4-BE49-F238E27FC236}">
              <a16:creationId xmlns:a16="http://schemas.microsoft.com/office/drawing/2014/main" id="{00000000-0008-0000-0000-0000B8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1" name="TextBox 280">
          <a:extLst>
            <a:ext uri="{FF2B5EF4-FFF2-40B4-BE49-F238E27FC236}">
              <a16:creationId xmlns:a16="http://schemas.microsoft.com/office/drawing/2014/main" id="{00000000-0008-0000-0000-0000B9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2" name="TextBox 281">
          <a:extLst>
            <a:ext uri="{FF2B5EF4-FFF2-40B4-BE49-F238E27FC236}">
              <a16:creationId xmlns:a16="http://schemas.microsoft.com/office/drawing/2014/main" id="{00000000-0008-0000-0000-0000BA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3" name="TextBox 282">
          <a:extLst>
            <a:ext uri="{FF2B5EF4-FFF2-40B4-BE49-F238E27FC236}">
              <a16:creationId xmlns:a16="http://schemas.microsoft.com/office/drawing/2014/main" id="{00000000-0008-0000-0000-0000BB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4" name="TextBox 283">
          <a:extLst>
            <a:ext uri="{FF2B5EF4-FFF2-40B4-BE49-F238E27FC236}">
              <a16:creationId xmlns:a16="http://schemas.microsoft.com/office/drawing/2014/main" id="{00000000-0008-0000-0000-0000BC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5" name="TextBox 284">
          <a:extLst>
            <a:ext uri="{FF2B5EF4-FFF2-40B4-BE49-F238E27FC236}">
              <a16:creationId xmlns:a16="http://schemas.microsoft.com/office/drawing/2014/main" id="{00000000-0008-0000-0000-0000BD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6" name="TextBox 285">
          <a:extLst>
            <a:ext uri="{FF2B5EF4-FFF2-40B4-BE49-F238E27FC236}">
              <a16:creationId xmlns:a16="http://schemas.microsoft.com/office/drawing/2014/main" id="{00000000-0008-0000-0000-0000BE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7" name="TextBox 286">
          <a:extLst>
            <a:ext uri="{FF2B5EF4-FFF2-40B4-BE49-F238E27FC236}">
              <a16:creationId xmlns:a16="http://schemas.microsoft.com/office/drawing/2014/main" id="{00000000-0008-0000-0000-0000BF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8" name="TextBox 287">
          <a:extLst>
            <a:ext uri="{FF2B5EF4-FFF2-40B4-BE49-F238E27FC236}">
              <a16:creationId xmlns:a16="http://schemas.microsoft.com/office/drawing/2014/main" id="{00000000-0008-0000-0000-0000C0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9" name="TextBox 288">
          <a:extLst>
            <a:ext uri="{FF2B5EF4-FFF2-40B4-BE49-F238E27FC236}">
              <a16:creationId xmlns:a16="http://schemas.microsoft.com/office/drawing/2014/main" id="{00000000-0008-0000-0000-0000C1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0" name="TextBox 289">
          <a:extLst>
            <a:ext uri="{FF2B5EF4-FFF2-40B4-BE49-F238E27FC236}">
              <a16:creationId xmlns:a16="http://schemas.microsoft.com/office/drawing/2014/main" id="{00000000-0008-0000-0000-0000C2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1" name="TextBox 290">
          <a:extLst>
            <a:ext uri="{FF2B5EF4-FFF2-40B4-BE49-F238E27FC236}">
              <a16:creationId xmlns:a16="http://schemas.microsoft.com/office/drawing/2014/main" id="{00000000-0008-0000-0000-0000C3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2" name="TextBox 291">
          <a:extLst>
            <a:ext uri="{FF2B5EF4-FFF2-40B4-BE49-F238E27FC236}">
              <a16:creationId xmlns:a16="http://schemas.microsoft.com/office/drawing/2014/main" id="{00000000-0008-0000-0000-0000C4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3" name="TextBox 292">
          <a:extLst>
            <a:ext uri="{FF2B5EF4-FFF2-40B4-BE49-F238E27FC236}">
              <a16:creationId xmlns:a16="http://schemas.microsoft.com/office/drawing/2014/main" id="{00000000-0008-0000-0000-0000C5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4" name="TextBox 293">
          <a:extLst>
            <a:ext uri="{FF2B5EF4-FFF2-40B4-BE49-F238E27FC236}">
              <a16:creationId xmlns:a16="http://schemas.microsoft.com/office/drawing/2014/main" id="{00000000-0008-0000-0000-0000C6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5" name="TextBox 294">
          <a:extLst>
            <a:ext uri="{FF2B5EF4-FFF2-40B4-BE49-F238E27FC236}">
              <a16:creationId xmlns:a16="http://schemas.microsoft.com/office/drawing/2014/main" id="{00000000-0008-0000-0000-0000C7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6" name="TextBox 295">
          <a:extLst>
            <a:ext uri="{FF2B5EF4-FFF2-40B4-BE49-F238E27FC236}">
              <a16:creationId xmlns:a16="http://schemas.microsoft.com/office/drawing/2014/main" id="{00000000-0008-0000-0000-0000C8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7" name="TextBox 296">
          <a:extLst>
            <a:ext uri="{FF2B5EF4-FFF2-40B4-BE49-F238E27FC236}">
              <a16:creationId xmlns:a16="http://schemas.microsoft.com/office/drawing/2014/main" id="{00000000-0008-0000-0000-0000C9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8" name="TextBox 297">
          <a:extLst>
            <a:ext uri="{FF2B5EF4-FFF2-40B4-BE49-F238E27FC236}">
              <a16:creationId xmlns:a16="http://schemas.microsoft.com/office/drawing/2014/main" id="{00000000-0008-0000-0000-0000CA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9" name="TextBox 298">
          <a:extLst>
            <a:ext uri="{FF2B5EF4-FFF2-40B4-BE49-F238E27FC236}">
              <a16:creationId xmlns:a16="http://schemas.microsoft.com/office/drawing/2014/main" id="{00000000-0008-0000-0000-0000CB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0" name="TextBox 299">
          <a:extLst>
            <a:ext uri="{FF2B5EF4-FFF2-40B4-BE49-F238E27FC236}">
              <a16:creationId xmlns:a16="http://schemas.microsoft.com/office/drawing/2014/main" id="{00000000-0008-0000-0000-0000CC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1" name="TextBox 300">
          <a:extLst>
            <a:ext uri="{FF2B5EF4-FFF2-40B4-BE49-F238E27FC236}">
              <a16:creationId xmlns:a16="http://schemas.microsoft.com/office/drawing/2014/main" id="{00000000-0008-0000-0000-0000CD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2" name="TextBox 301">
          <a:extLst>
            <a:ext uri="{FF2B5EF4-FFF2-40B4-BE49-F238E27FC236}">
              <a16:creationId xmlns:a16="http://schemas.microsoft.com/office/drawing/2014/main" id="{00000000-0008-0000-0000-0000CE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3" name="TextBox 302">
          <a:extLst>
            <a:ext uri="{FF2B5EF4-FFF2-40B4-BE49-F238E27FC236}">
              <a16:creationId xmlns:a16="http://schemas.microsoft.com/office/drawing/2014/main" id="{00000000-0008-0000-0000-0000CF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4" name="TextBox 303">
          <a:extLst>
            <a:ext uri="{FF2B5EF4-FFF2-40B4-BE49-F238E27FC236}">
              <a16:creationId xmlns:a16="http://schemas.microsoft.com/office/drawing/2014/main" id="{00000000-0008-0000-0000-0000D0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5" name="TextBox 304">
          <a:extLst>
            <a:ext uri="{FF2B5EF4-FFF2-40B4-BE49-F238E27FC236}">
              <a16:creationId xmlns:a16="http://schemas.microsoft.com/office/drawing/2014/main" id="{00000000-0008-0000-0000-0000D1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6" name="TextBox 305">
          <a:extLst>
            <a:ext uri="{FF2B5EF4-FFF2-40B4-BE49-F238E27FC236}">
              <a16:creationId xmlns:a16="http://schemas.microsoft.com/office/drawing/2014/main" id="{00000000-0008-0000-0000-0000D2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7" name="TextBox 306">
          <a:extLst>
            <a:ext uri="{FF2B5EF4-FFF2-40B4-BE49-F238E27FC236}">
              <a16:creationId xmlns:a16="http://schemas.microsoft.com/office/drawing/2014/main" id="{00000000-0008-0000-0000-0000D3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8" name="TextBox 307">
          <a:extLst>
            <a:ext uri="{FF2B5EF4-FFF2-40B4-BE49-F238E27FC236}">
              <a16:creationId xmlns:a16="http://schemas.microsoft.com/office/drawing/2014/main" id="{00000000-0008-0000-0000-0000D4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9" name="TextBox 308">
          <a:extLst>
            <a:ext uri="{FF2B5EF4-FFF2-40B4-BE49-F238E27FC236}">
              <a16:creationId xmlns:a16="http://schemas.microsoft.com/office/drawing/2014/main" id="{00000000-0008-0000-0000-0000D5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0" name="TextBox 309">
          <a:extLst>
            <a:ext uri="{FF2B5EF4-FFF2-40B4-BE49-F238E27FC236}">
              <a16:creationId xmlns:a16="http://schemas.microsoft.com/office/drawing/2014/main" id="{00000000-0008-0000-0000-0000D6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1" name="TextBox 310">
          <a:extLst>
            <a:ext uri="{FF2B5EF4-FFF2-40B4-BE49-F238E27FC236}">
              <a16:creationId xmlns:a16="http://schemas.microsoft.com/office/drawing/2014/main" id="{00000000-0008-0000-0000-0000D7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2" name="TextBox 311">
          <a:extLst>
            <a:ext uri="{FF2B5EF4-FFF2-40B4-BE49-F238E27FC236}">
              <a16:creationId xmlns:a16="http://schemas.microsoft.com/office/drawing/2014/main" id="{00000000-0008-0000-0000-0000D8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3" name="TextBox 312">
          <a:extLst>
            <a:ext uri="{FF2B5EF4-FFF2-40B4-BE49-F238E27FC236}">
              <a16:creationId xmlns:a16="http://schemas.microsoft.com/office/drawing/2014/main" id="{00000000-0008-0000-0000-0000D9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4" name="TextBox 313">
          <a:extLst>
            <a:ext uri="{FF2B5EF4-FFF2-40B4-BE49-F238E27FC236}">
              <a16:creationId xmlns:a16="http://schemas.microsoft.com/office/drawing/2014/main" id="{00000000-0008-0000-0000-0000DA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5" name="TextBox 314">
          <a:extLst>
            <a:ext uri="{FF2B5EF4-FFF2-40B4-BE49-F238E27FC236}">
              <a16:creationId xmlns:a16="http://schemas.microsoft.com/office/drawing/2014/main" id="{00000000-0008-0000-0000-0000DB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6" name="TextBox 315">
          <a:extLst>
            <a:ext uri="{FF2B5EF4-FFF2-40B4-BE49-F238E27FC236}">
              <a16:creationId xmlns:a16="http://schemas.microsoft.com/office/drawing/2014/main" id="{00000000-0008-0000-0000-0000DC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7" name="TextBox 316">
          <a:extLst>
            <a:ext uri="{FF2B5EF4-FFF2-40B4-BE49-F238E27FC236}">
              <a16:creationId xmlns:a16="http://schemas.microsoft.com/office/drawing/2014/main" id="{00000000-0008-0000-0000-0000DD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8" name="TextBox 317">
          <a:extLst>
            <a:ext uri="{FF2B5EF4-FFF2-40B4-BE49-F238E27FC236}">
              <a16:creationId xmlns:a16="http://schemas.microsoft.com/office/drawing/2014/main" id="{00000000-0008-0000-0000-0000DE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9" name="TextBox 318">
          <a:extLst>
            <a:ext uri="{FF2B5EF4-FFF2-40B4-BE49-F238E27FC236}">
              <a16:creationId xmlns:a16="http://schemas.microsoft.com/office/drawing/2014/main" id="{00000000-0008-0000-0000-0000DF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0" name="TextBox 319">
          <a:extLst>
            <a:ext uri="{FF2B5EF4-FFF2-40B4-BE49-F238E27FC236}">
              <a16:creationId xmlns:a16="http://schemas.microsoft.com/office/drawing/2014/main" id="{00000000-0008-0000-0000-0000E0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1" name="TextBox 320">
          <a:extLst>
            <a:ext uri="{FF2B5EF4-FFF2-40B4-BE49-F238E27FC236}">
              <a16:creationId xmlns:a16="http://schemas.microsoft.com/office/drawing/2014/main" id="{00000000-0008-0000-0000-0000E1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2" name="TextBox 321">
          <a:extLst>
            <a:ext uri="{FF2B5EF4-FFF2-40B4-BE49-F238E27FC236}">
              <a16:creationId xmlns:a16="http://schemas.microsoft.com/office/drawing/2014/main" id="{00000000-0008-0000-0000-0000E2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3" name="TextBox 322">
          <a:extLst>
            <a:ext uri="{FF2B5EF4-FFF2-40B4-BE49-F238E27FC236}">
              <a16:creationId xmlns:a16="http://schemas.microsoft.com/office/drawing/2014/main" id="{00000000-0008-0000-0000-0000E3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4" name="TextBox 323">
          <a:extLst>
            <a:ext uri="{FF2B5EF4-FFF2-40B4-BE49-F238E27FC236}">
              <a16:creationId xmlns:a16="http://schemas.microsoft.com/office/drawing/2014/main" id="{00000000-0008-0000-0000-0000E4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5" name="TextBox 324">
          <a:extLst>
            <a:ext uri="{FF2B5EF4-FFF2-40B4-BE49-F238E27FC236}">
              <a16:creationId xmlns:a16="http://schemas.microsoft.com/office/drawing/2014/main" id="{00000000-0008-0000-0000-0000E5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6" name="TextBox 325">
          <a:extLst>
            <a:ext uri="{FF2B5EF4-FFF2-40B4-BE49-F238E27FC236}">
              <a16:creationId xmlns:a16="http://schemas.microsoft.com/office/drawing/2014/main" id="{00000000-0008-0000-0000-0000E6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7" name="TextBox 326">
          <a:extLst>
            <a:ext uri="{FF2B5EF4-FFF2-40B4-BE49-F238E27FC236}">
              <a16:creationId xmlns:a16="http://schemas.microsoft.com/office/drawing/2014/main" id="{00000000-0008-0000-0000-0000E7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8" name="TextBox 327">
          <a:extLst>
            <a:ext uri="{FF2B5EF4-FFF2-40B4-BE49-F238E27FC236}">
              <a16:creationId xmlns:a16="http://schemas.microsoft.com/office/drawing/2014/main" id="{00000000-0008-0000-0000-0000E8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9" name="TextBox 328">
          <a:extLst>
            <a:ext uri="{FF2B5EF4-FFF2-40B4-BE49-F238E27FC236}">
              <a16:creationId xmlns:a16="http://schemas.microsoft.com/office/drawing/2014/main" id="{00000000-0008-0000-0000-0000E9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0" name="TextBox 329">
          <a:extLst>
            <a:ext uri="{FF2B5EF4-FFF2-40B4-BE49-F238E27FC236}">
              <a16:creationId xmlns:a16="http://schemas.microsoft.com/office/drawing/2014/main" id="{00000000-0008-0000-0000-0000EA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1" name="TextBox 330">
          <a:extLst>
            <a:ext uri="{FF2B5EF4-FFF2-40B4-BE49-F238E27FC236}">
              <a16:creationId xmlns:a16="http://schemas.microsoft.com/office/drawing/2014/main" id="{00000000-0008-0000-0000-0000EB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2" name="TextBox 331">
          <a:extLst>
            <a:ext uri="{FF2B5EF4-FFF2-40B4-BE49-F238E27FC236}">
              <a16:creationId xmlns:a16="http://schemas.microsoft.com/office/drawing/2014/main" id="{00000000-0008-0000-0000-0000EC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3" name="TextBox 332">
          <a:extLst>
            <a:ext uri="{FF2B5EF4-FFF2-40B4-BE49-F238E27FC236}">
              <a16:creationId xmlns:a16="http://schemas.microsoft.com/office/drawing/2014/main" id="{00000000-0008-0000-0000-0000ED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4" name="TextBox 333">
          <a:extLst>
            <a:ext uri="{FF2B5EF4-FFF2-40B4-BE49-F238E27FC236}">
              <a16:creationId xmlns:a16="http://schemas.microsoft.com/office/drawing/2014/main" id="{00000000-0008-0000-0000-0000EE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5" name="TextBox 334">
          <a:extLst>
            <a:ext uri="{FF2B5EF4-FFF2-40B4-BE49-F238E27FC236}">
              <a16:creationId xmlns:a16="http://schemas.microsoft.com/office/drawing/2014/main" id="{00000000-0008-0000-0000-0000EF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6" name="TextBox 335">
          <a:extLst>
            <a:ext uri="{FF2B5EF4-FFF2-40B4-BE49-F238E27FC236}">
              <a16:creationId xmlns:a16="http://schemas.microsoft.com/office/drawing/2014/main" id="{00000000-0008-0000-0000-0000F0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7" name="TextBox 336">
          <a:extLst>
            <a:ext uri="{FF2B5EF4-FFF2-40B4-BE49-F238E27FC236}">
              <a16:creationId xmlns:a16="http://schemas.microsoft.com/office/drawing/2014/main" id="{00000000-0008-0000-0000-0000F1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8" name="TextBox 337">
          <a:extLst>
            <a:ext uri="{FF2B5EF4-FFF2-40B4-BE49-F238E27FC236}">
              <a16:creationId xmlns:a16="http://schemas.microsoft.com/office/drawing/2014/main" id="{00000000-0008-0000-0000-0000F2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9" name="TextBox 338">
          <a:extLst>
            <a:ext uri="{FF2B5EF4-FFF2-40B4-BE49-F238E27FC236}">
              <a16:creationId xmlns:a16="http://schemas.microsoft.com/office/drawing/2014/main" id="{00000000-0008-0000-0000-0000F3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0" name="TextBox 339">
          <a:extLst>
            <a:ext uri="{FF2B5EF4-FFF2-40B4-BE49-F238E27FC236}">
              <a16:creationId xmlns:a16="http://schemas.microsoft.com/office/drawing/2014/main" id="{00000000-0008-0000-0000-0000F4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1" name="TextBox 340">
          <a:extLst>
            <a:ext uri="{FF2B5EF4-FFF2-40B4-BE49-F238E27FC236}">
              <a16:creationId xmlns:a16="http://schemas.microsoft.com/office/drawing/2014/main" id="{00000000-0008-0000-0000-0000F5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2" name="TextBox 341">
          <a:extLst>
            <a:ext uri="{FF2B5EF4-FFF2-40B4-BE49-F238E27FC236}">
              <a16:creationId xmlns:a16="http://schemas.microsoft.com/office/drawing/2014/main" id="{00000000-0008-0000-0000-0000F6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3" name="TextBox 342">
          <a:extLst>
            <a:ext uri="{FF2B5EF4-FFF2-40B4-BE49-F238E27FC236}">
              <a16:creationId xmlns:a16="http://schemas.microsoft.com/office/drawing/2014/main" id="{00000000-0008-0000-0000-0000F7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4" name="TextBox 343">
          <a:extLst>
            <a:ext uri="{FF2B5EF4-FFF2-40B4-BE49-F238E27FC236}">
              <a16:creationId xmlns:a16="http://schemas.microsoft.com/office/drawing/2014/main" id="{00000000-0008-0000-0000-0000F8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5" name="TextBox 344">
          <a:extLst>
            <a:ext uri="{FF2B5EF4-FFF2-40B4-BE49-F238E27FC236}">
              <a16:creationId xmlns:a16="http://schemas.microsoft.com/office/drawing/2014/main" id="{00000000-0008-0000-0000-0000F9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6" name="TextBox 345">
          <a:extLst>
            <a:ext uri="{FF2B5EF4-FFF2-40B4-BE49-F238E27FC236}">
              <a16:creationId xmlns:a16="http://schemas.microsoft.com/office/drawing/2014/main" id="{00000000-0008-0000-0000-0000FA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7" name="TextBox 346">
          <a:extLst>
            <a:ext uri="{FF2B5EF4-FFF2-40B4-BE49-F238E27FC236}">
              <a16:creationId xmlns:a16="http://schemas.microsoft.com/office/drawing/2014/main" id="{00000000-0008-0000-0000-0000FB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8" name="TextBox 347">
          <a:extLst>
            <a:ext uri="{FF2B5EF4-FFF2-40B4-BE49-F238E27FC236}">
              <a16:creationId xmlns:a16="http://schemas.microsoft.com/office/drawing/2014/main" id="{00000000-0008-0000-0000-0000FC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9" name="TextBox 348">
          <a:extLst>
            <a:ext uri="{FF2B5EF4-FFF2-40B4-BE49-F238E27FC236}">
              <a16:creationId xmlns:a16="http://schemas.microsoft.com/office/drawing/2014/main" id="{00000000-0008-0000-0000-0000FD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0" name="TextBox 349">
          <a:extLst>
            <a:ext uri="{FF2B5EF4-FFF2-40B4-BE49-F238E27FC236}">
              <a16:creationId xmlns:a16="http://schemas.microsoft.com/office/drawing/2014/main" id="{00000000-0008-0000-0000-0000FE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1" name="TextBox 350">
          <a:extLst>
            <a:ext uri="{FF2B5EF4-FFF2-40B4-BE49-F238E27FC236}">
              <a16:creationId xmlns:a16="http://schemas.microsoft.com/office/drawing/2014/main" id="{00000000-0008-0000-0000-0000FF15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2" name="TextBox 351">
          <a:extLst>
            <a:ext uri="{FF2B5EF4-FFF2-40B4-BE49-F238E27FC236}">
              <a16:creationId xmlns:a16="http://schemas.microsoft.com/office/drawing/2014/main" id="{00000000-0008-0000-0000-000000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3" name="TextBox 352">
          <a:extLst>
            <a:ext uri="{FF2B5EF4-FFF2-40B4-BE49-F238E27FC236}">
              <a16:creationId xmlns:a16="http://schemas.microsoft.com/office/drawing/2014/main" id="{00000000-0008-0000-0000-000001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4" name="TextBox 353">
          <a:extLst>
            <a:ext uri="{FF2B5EF4-FFF2-40B4-BE49-F238E27FC236}">
              <a16:creationId xmlns:a16="http://schemas.microsoft.com/office/drawing/2014/main" id="{00000000-0008-0000-0000-000002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5" name="TextBox 354">
          <a:extLst>
            <a:ext uri="{FF2B5EF4-FFF2-40B4-BE49-F238E27FC236}">
              <a16:creationId xmlns:a16="http://schemas.microsoft.com/office/drawing/2014/main" id="{00000000-0008-0000-0000-000003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6" name="TextBox 355">
          <a:extLst>
            <a:ext uri="{FF2B5EF4-FFF2-40B4-BE49-F238E27FC236}">
              <a16:creationId xmlns:a16="http://schemas.microsoft.com/office/drawing/2014/main" id="{00000000-0008-0000-0000-000004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7" name="TextBox 356">
          <a:extLst>
            <a:ext uri="{FF2B5EF4-FFF2-40B4-BE49-F238E27FC236}">
              <a16:creationId xmlns:a16="http://schemas.microsoft.com/office/drawing/2014/main" id="{00000000-0008-0000-0000-000005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8" name="TextBox 357">
          <a:extLst>
            <a:ext uri="{FF2B5EF4-FFF2-40B4-BE49-F238E27FC236}">
              <a16:creationId xmlns:a16="http://schemas.microsoft.com/office/drawing/2014/main" id="{00000000-0008-0000-0000-000006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9" name="TextBox 358">
          <a:extLst>
            <a:ext uri="{FF2B5EF4-FFF2-40B4-BE49-F238E27FC236}">
              <a16:creationId xmlns:a16="http://schemas.microsoft.com/office/drawing/2014/main" id="{00000000-0008-0000-0000-000007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0" name="TextBox 359">
          <a:extLst>
            <a:ext uri="{FF2B5EF4-FFF2-40B4-BE49-F238E27FC236}">
              <a16:creationId xmlns:a16="http://schemas.microsoft.com/office/drawing/2014/main" id="{00000000-0008-0000-0000-000008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1" name="TextBox 360">
          <a:extLst>
            <a:ext uri="{FF2B5EF4-FFF2-40B4-BE49-F238E27FC236}">
              <a16:creationId xmlns:a16="http://schemas.microsoft.com/office/drawing/2014/main" id="{00000000-0008-0000-0000-000009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2" name="TextBox 361">
          <a:extLst>
            <a:ext uri="{FF2B5EF4-FFF2-40B4-BE49-F238E27FC236}">
              <a16:creationId xmlns:a16="http://schemas.microsoft.com/office/drawing/2014/main" id="{00000000-0008-0000-0000-00000A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3" name="TextBox 362">
          <a:extLst>
            <a:ext uri="{FF2B5EF4-FFF2-40B4-BE49-F238E27FC236}">
              <a16:creationId xmlns:a16="http://schemas.microsoft.com/office/drawing/2014/main" id="{00000000-0008-0000-0000-00000B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4" name="TextBox 363">
          <a:extLst>
            <a:ext uri="{FF2B5EF4-FFF2-40B4-BE49-F238E27FC236}">
              <a16:creationId xmlns:a16="http://schemas.microsoft.com/office/drawing/2014/main" id="{00000000-0008-0000-0000-00000C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5" name="TextBox 364">
          <a:extLst>
            <a:ext uri="{FF2B5EF4-FFF2-40B4-BE49-F238E27FC236}">
              <a16:creationId xmlns:a16="http://schemas.microsoft.com/office/drawing/2014/main" id="{00000000-0008-0000-0000-00000D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6" name="TextBox 365">
          <a:extLst>
            <a:ext uri="{FF2B5EF4-FFF2-40B4-BE49-F238E27FC236}">
              <a16:creationId xmlns:a16="http://schemas.microsoft.com/office/drawing/2014/main" id="{00000000-0008-0000-0000-00000E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7" name="TextBox 366">
          <a:extLst>
            <a:ext uri="{FF2B5EF4-FFF2-40B4-BE49-F238E27FC236}">
              <a16:creationId xmlns:a16="http://schemas.microsoft.com/office/drawing/2014/main" id="{00000000-0008-0000-0000-00000F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8" name="TextBox 367">
          <a:extLst>
            <a:ext uri="{FF2B5EF4-FFF2-40B4-BE49-F238E27FC236}">
              <a16:creationId xmlns:a16="http://schemas.microsoft.com/office/drawing/2014/main" id="{00000000-0008-0000-0000-000010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9" name="TextBox 368">
          <a:extLst>
            <a:ext uri="{FF2B5EF4-FFF2-40B4-BE49-F238E27FC236}">
              <a16:creationId xmlns:a16="http://schemas.microsoft.com/office/drawing/2014/main" id="{00000000-0008-0000-0000-000011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0" name="TextBox 369">
          <a:extLst>
            <a:ext uri="{FF2B5EF4-FFF2-40B4-BE49-F238E27FC236}">
              <a16:creationId xmlns:a16="http://schemas.microsoft.com/office/drawing/2014/main" id="{00000000-0008-0000-0000-000012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1" name="TextBox 370">
          <a:extLst>
            <a:ext uri="{FF2B5EF4-FFF2-40B4-BE49-F238E27FC236}">
              <a16:creationId xmlns:a16="http://schemas.microsoft.com/office/drawing/2014/main" id="{00000000-0008-0000-0000-000013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2" name="TextBox 371">
          <a:extLst>
            <a:ext uri="{FF2B5EF4-FFF2-40B4-BE49-F238E27FC236}">
              <a16:creationId xmlns:a16="http://schemas.microsoft.com/office/drawing/2014/main" id="{00000000-0008-0000-0000-000014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3" name="TextBox 372">
          <a:extLst>
            <a:ext uri="{FF2B5EF4-FFF2-40B4-BE49-F238E27FC236}">
              <a16:creationId xmlns:a16="http://schemas.microsoft.com/office/drawing/2014/main" id="{00000000-0008-0000-0000-000015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4" name="TextBox 373">
          <a:extLst>
            <a:ext uri="{FF2B5EF4-FFF2-40B4-BE49-F238E27FC236}">
              <a16:creationId xmlns:a16="http://schemas.microsoft.com/office/drawing/2014/main" id="{00000000-0008-0000-0000-000016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5" name="TextBox 374">
          <a:extLst>
            <a:ext uri="{FF2B5EF4-FFF2-40B4-BE49-F238E27FC236}">
              <a16:creationId xmlns:a16="http://schemas.microsoft.com/office/drawing/2014/main" id="{00000000-0008-0000-0000-000017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6" name="TextBox 375">
          <a:extLst>
            <a:ext uri="{FF2B5EF4-FFF2-40B4-BE49-F238E27FC236}">
              <a16:creationId xmlns:a16="http://schemas.microsoft.com/office/drawing/2014/main" id="{00000000-0008-0000-0000-000018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7" name="TextBox 376">
          <a:extLst>
            <a:ext uri="{FF2B5EF4-FFF2-40B4-BE49-F238E27FC236}">
              <a16:creationId xmlns:a16="http://schemas.microsoft.com/office/drawing/2014/main" id="{00000000-0008-0000-0000-000019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8" name="TextBox 377">
          <a:extLst>
            <a:ext uri="{FF2B5EF4-FFF2-40B4-BE49-F238E27FC236}">
              <a16:creationId xmlns:a16="http://schemas.microsoft.com/office/drawing/2014/main" id="{00000000-0008-0000-0000-00001A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9" name="TextBox 378">
          <a:extLst>
            <a:ext uri="{FF2B5EF4-FFF2-40B4-BE49-F238E27FC236}">
              <a16:creationId xmlns:a16="http://schemas.microsoft.com/office/drawing/2014/main" id="{00000000-0008-0000-0000-00001B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0" name="TextBox 379">
          <a:extLst>
            <a:ext uri="{FF2B5EF4-FFF2-40B4-BE49-F238E27FC236}">
              <a16:creationId xmlns:a16="http://schemas.microsoft.com/office/drawing/2014/main" id="{00000000-0008-0000-0000-00001C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1" name="TextBox 380">
          <a:extLst>
            <a:ext uri="{FF2B5EF4-FFF2-40B4-BE49-F238E27FC236}">
              <a16:creationId xmlns:a16="http://schemas.microsoft.com/office/drawing/2014/main" id="{00000000-0008-0000-0000-00001D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2" name="TextBox 381">
          <a:extLst>
            <a:ext uri="{FF2B5EF4-FFF2-40B4-BE49-F238E27FC236}">
              <a16:creationId xmlns:a16="http://schemas.microsoft.com/office/drawing/2014/main" id="{00000000-0008-0000-0000-00001E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3" name="TextBox 382">
          <a:extLst>
            <a:ext uri="{FF2B5EF4-FFF2-40B4-BE49-F238E27FC236}">
              <a16:creationId xmlns:a16="http://schemas.microsoft.com/office/drawing/2014/main" id="{00000000-0008-0000-0000-00001F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4" name="TextBox 383">
          <a:extLst>
            <a:ext uri="{FF2B5EF4-FFF2-40B4-BE49-F238E27FC236}">
              <a16:creationId xmlns:a16="http://schemas.microsoft.com/office/drawing/2014/main" id="{00000000-0008-0000-0000-000020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5" name="TextBox 384">
          <a:extLst>
            <a:ext uri="{FF2B5EF4-FFF2-40B4-BE49-F238E27FC236}">
              <a16:creationId xmlns:a16="http://schemas.microsoft.com/office/drawing/2014/main" id="{00000000-0008-0000-0000-000021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6" name="TextBox 385">
          <a:extLst>
            <a:ext uri="{FF2B5EF4-FFF2-40B4-BE49-F238E27FC236}">
              <a16:creationId xmlns:a16="http://schemas.microsoft.com/office/drawing/2014/main" id="{00000000-0008-0000-0000-000022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7" name="TextBox 386">
          <a:extLst>
            <a:ext uri="{FF2B5EF4-FFF2-40B4-BE49-F238E27FC236}">
              <a16:creationId xmlns:a16="http://schemas.microsoft.com/office/drawing/2014/main" id="{00000000-0008-0000-0000-000023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8" name="TextBox 387">
          <a:extLst>
            <a:ext uri="{FF2B5EF4-FFF2-40B4-BE49-F238E27FC236}">
              <a16:creationId xmlns:a16="http://schemas.microsoft.com/office/drawing/2014/main" id="{00000000-0008-0000-0000-000024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9" name="TextBox 388">
          <a:extLst>
            <a:ext uri="{FF2B5EF4-FFF2-40B4-BE49-F238E27FC236}">
              <a16:creationId xmlns:a16="http://schemas.microsoft.com/office/drawing/2014/main" id="{00000000-0008-0000-0000-000025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0" name="TextBox 389">
          <a:extLst>
            <a:ext uri="{FF2B5EF4-FFF2-40B4-BE49-F238E27FC236}">
              <a16:creationId xmlns:a16="http://schemas.microsoft.com/office/drawing/2014/main" id="{00000000-0008-0000-0000-000026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1" name="TextBox 390">
          <a:extLst>
            <a:ext uri="{FF2B5EF4-FFF2-40B4-BE49-F238E27FC236}">
              <a16:creationId xmlns:a16="http://schemas.microsoft.com/office/drawing/2014/main" id="{00000000-0008-0000-0000-000027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2" name="TextBox 391">
          <a:extLst>
            <a:ext uri="{FF2B5EF4-FFF2-40B4-BE49-F238E27FC236}">
              <a16:creationId xmlns:a16="http://schemas.microsoft.com/office/drawing/2014/main" id="{00000000-0008-0000-0000-000028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3" name="TextBox 392">
          <a:extLst>
            <a:ext uri="{FF2B5EF4-FFF2-40B4-BE49-F238E27FC236}">
              <a16:creationId xmlns:a16="http://schemas.microsoft.com/office/drawing/2014/main" id="{00000000-0008-0000-0000-000029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4" name="TextBox 393">
          <a:extLst>
            <a:ext uri="{FF2B5EF4-FFF2-40B4-BE49-F238E27FC236}">
              <a16:creationId xmlns:a16="http://schemas.microsoft.com/office/drawing/2014/main" id="{00000000-0008-0000-0000-00002A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5" name="TextBox 394">
          <a:extLst>
            <a:ext uri="{FF2B5EF4-FFF2-40B4-BE49-F238E27FC236}">
              <a16:creationId xmlns:a16="http://schemas.microsoft.com/office/drawing/2014/main" id="{00000000-0008-0000-0000-00002B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6" name="TextBox 395">
          <a:extLst>
            <a:ext uri="{FF2B5EF4-FFF2-40B4-BE49-F238E27FC236}">
              <a16:creationId xmlns:a16="http://schemas.microsoft.com/office/drawing/2014/main" id="{00000000-0008-0000-0000-00002C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7" name="TextBox 396">
          <a:extLst>
            <a:ext uri="{FF2B5EF4-FFF2-40B4-BE49-F238E27FC236}">
              <a16:creationId xmlns:a16="http://schemas.microsoft.com/office/drawing/2014/main" id="{00000000-0008-0000-0000-00002D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8" name="TextBox 397">
          <a:extLst>
            <a:ext uri="{FF2B5EF4-FFF2-40B4-BE49-F238E27FC236}">
              <a16:creationId xmlns:a16="http://schemas.microsoft.com/office/drawing/2014/main" id="{00000000-0008-0000-0000-00002E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9" name="TextBox 398">
          <a:extLst>
            <a:ext uri="{FF2B5EF4-FFF2-40B4-BE49-F238E27FC236}">
              <a16:creationId xmlns:a16="http://schemas.microsoft.com/office/drawing/2014/main" id="{00000000-0008-0000-0000-00002F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0" name="TextBox 399">
          <a:extLst>
            <a:ext uri="{FF2B5EF4-FFF2-40B4-BE49-F238E27FC236}">
              <a16:creationId xmlns:a16="http://schemas.microsoft.com/office/drawing/2014/main" id="{00000000-0008-0000-0000-000030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1" name="TextBox 400">
          <a:extLst>
            <a:ext uri="{FF2B5EF4-FFF2-40B4-BE49-F238E27FC236}">
              <a16:creationId xmlns:a16="http://schemas.microsoft.com/office/drawing/2014/main" id="{00000000-0008-0000-0000-000031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2" name="TextBox 401">
          <a:extLst>
            <a:ext uri="{FF2B5EF4-FFF2-40B4-BE49-F238E27FC236}">
              <a16:creationId xmlns:a16="http://schemas.microsoft.com/office/drawing/2014/main" id="{00000000-0008-0000-0000-000032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3" name="TextBox 402">
          <a:extLst>
            <a:ext uri="{FF2B5EF4-FFF2-40B4-BE49-F238E27FC236}">
              <a16:creationId xmlns:a16="http://schemas.microsoft.com/office/drawing/2014/main" id="{00000000-0008-0000-0000-000033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4" name="TextBox 403">
          <a:extLst>
            <a:ext uri="{FF2B5EF4-FFF2-40B4-BE49-F238E27FC236}">
              <a16:creationId xmlns:a16="http://schemas.microsoft.com/office/drawing/2014/main" id="{00000000-0008-0000-0000-000034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5" name="TextBox 404">
          <a:extLst>
            <a:ext uri="{FF2B5EF4-FFF2-40B4-BE49-F238E27FC236}">
              <a16:creationId xmlns:a16="http://schemas.microsoft.com/office/drawing/2014/main" id="{00000000-0008-0000-0000-000035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6" name="TextBox 405">
          <a:extLst>
            <a:ext uri="{FF2B5EF4-FFF2-40B4-BE49-F238E27FC236}">
              <a16:creationId xmlns:a16="http://schemas.microsoft.com/office/drawing/2014/main" id="{00000000-0008-0000-0000-000036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7" name="TextBox 406">
          <a:extLst>
            <a:ext uri="{FF2B5EF4-FFF2-40B4-BE49-F238E27FC236}">
              <a16:creationId xmlns:a16="http://schemas.microsoft.com/office/drawing/2014/main" id="{00000000-0008-0000-0000-000037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8" name="TextBox 407">
          <a:extLst>
            <a:ext uri="{FF2B5EF4-FFF2-40B4-BE49-F238E27FC236}">
              <a16:creationId xmlns:a16="http://schemas.microsoft.com/office/drawing/2014/main" id="{00000000-0008-0000-0000-000038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9" name="TextBox 408">
          <a:extLst>
            <a:ext uri="{FF2B5EF4-FFF2-40B4-BE49-F238E27FC236}">
              <a16:creationId xmlns:a16="http://schemas.microsoft.com/office/drawing/2014/main" id="{00000000-0008-0000-0000-000039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0" name="TextBox 409">
          <a:extLst>
            <a:ext uri="{FF2B5EF4-FFF2-40B4-BE49-F238E27FC236}">
              <a16:creationId xmlns:a16="http://schemas.microsoft.com/office/drawing/2014/main" id="{00000000-0008-0000-0000-00003A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1" name="TextBox 410">
          <a:extLst>
            <a:ext uri="{FF2B5EF4-FFF2-40B4-BE49-F238E27FC236}">
              <a16:creationId xmlns:a16="http://schemas.microsoft.com/office/drawing/2014/main" id="{00000000-0008-0000-0000-00003B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2" name="TextBox 411">
          <a:extLst>
            <a:ext uri="{FF2B5EF4-FFF2-40B4-BE49-F238E27FC236}">
              <a16:creationId xmlns:a16="http://schemas.microsoft.com/office/drawing/2014/main" id="{00000000-0008-0000-0000-00003C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3" name="TextBox 412">
          <a:extLst>
            <a:ext uri="{FF2B5EF4-FFF2-40B4-BE49-F238E27FC236}">
              <a16:creationId xmlns:a16="http://schemas.microsoft.com/office/drawing/2014/main" id="{00000000-0008-0000-0000-00003D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4" name="TextBox 413">
          <a:extLst>
            <a:ext uri="{FF2B5EF4-FFF2-40B4-BE49-F238E27FC236}">
              <a16:creationId xmlns:a16="http://schemas.microsoft.com/office/drawing/2014/main" id="{00000000-0008-0000-0000-00003E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5" name="TextBox 414">
          <a:extLst>
            <a:ext uri="{FF2B5EF4-FFF2-40B4-BE49-F238E27FC236}">
              <a16:creationId xmlns:a16="http://schemas.microsoft.com/office/drawing/2014/main" id="{00000000-0008-0000-0000-00003F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6" name="TextBox 415">
          <a:extLst>
            <a:ext uri="{FF2B5EF4-FFF2-40B4-BE49-F238E27FC236}">
              <a16:creationId xmlns:a16="http://schemas.microsoft.com/office/drawing/2014/main" id="{00000000-0008-0000-0000-000040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7" name="TextBox 416">
          <a:extLst>
            <a:ext uri="{FF2B5EF4-FFF2-40B4-BE49-F238E27FC236}">
              <a16:creationId xmlns:a16="http://schemas.microsoft.com/office/drawing/2014/main" id="{00000000-0008-0000-0000-000041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8" name="TextBox 417">
          <a:extLst>
            <a:ext uri="{FF2B5EF4-FFF2-40B4-BE49-F238E27FC236}">
              <a16:creationId xmlns:a16="http://schemas.microsoft.com/office/drawing/2014/main" id="{00000000-0008-0000-0000-000042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9" name="TextBox 418">
          <a:extLst>
            <a:ext uri="{FF2B5EF4-FFF2-40B4-BE49-F238E27FC236}">
              <a16:creationId xmlns:a16="http://schemas.microsoft.com/office/drawing/2014/main" id="{00000000-0008-0000-0000-000043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0" name="TextBox 419">
          <a:extLst>
            <a:ext uri="{FF2B5EF4-FFF2-40B4-BE49-F238E27FC236}">
              <a16:creationId xmlns:a16="http://schemas.microsoft.com/office/drawing/2014/main" id="{00000000-0008-0000-0000-000044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1" name="TextBox 420">
          <a:extLst>
            <a:ext uri="{FF2B5EF4-FFF2-40B4-BE49-F238E27FC236}">
              <a16:creationId xmlns:a16="http://schemas.microsoft.com/office/drawing/2014/main" id="{00000000-0008-0000-0000-000045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2" name="TextBox 421">
          <a:extLst>
            <a:ext uri="{FF2B5EF4-FFF2-40B4-BE49-F238E27FC236}">
              <a16:creationId xmlns:a16="http://schemas.microsoft.com/office/drawing/2014/main" id="{00000000-0008-0000-0000-000046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3" name="TextBox 422">
          <a:extLst>
            <a:ext uri="{FF2B5EF4-FFF2-40B4-BE49-F238E27FC236}">
              <a16:creationId xmlns:a16="http://schemas.microsoft.com/office/drawing/2014/main" id="{00000000-0008-0000-0000-000047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4" name="TextBox 423">
          <a:extLst>
            <a:ext uri="{FF2B5EF4-FFF2-40B4-BE49-F238E27FC236}">
              <a16:creationId xmlns:a16="http://schemas.microsoft.com/office/drawing/2014/main" id="{00000000-0008-0000-0000-000048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5" name="TextBox 424">
          <a:extLst>
            <a:ext uri="{FF2B5EF4-FFF2-40B4-BE49-F238E27FC236}">
              <a16:creationId xmlns:a16="http://schemas.microsoft.com/office/drawing/2014/main" id="{00000000-0008-0000-0000-000049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6" name="TextBox 425">
          <a:extLst>
            <a:ext uri="{FF2B5EF4-FFF2-40B4-BE49-F238E27FC236}">
              <a16:creationId xmlns:a16="http://schemas.microsoft.com/office/drawing/2014/main" id="{00000000-0008-0000-0000-00004A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7" name="TextBox 426">
          <a:extLst>
            <a:ext uri="{FF2B5EF4-FFF2-40B4-BE49-F238E27FC236}">
              <a16:creationId xmlns:a16="http://schemas.microsoft.com/office/drawing/2014/main" id="{00000000-0008-0000-0000-00004B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8" name="TextBox 427">
          <a:extLst>
            <a:ext uri="{FF2B5EF4-FFF2-40B4-BE49-F238E27FC236}">
              <a16:creationId xmlns:a16="http://schemas.microsoft.com/office/drawing/2014/main" id="{00000000-0008-0000-0000-00004C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9" name="TextBox 428">
          <a:extLst>
            <a:ext uri="{FF2B5EF4-FFF2-40B4-BE49-F238E27FC236}">
              <a16:creationId xmlns:a16="http://schemas.microsoft.com/office/drawing/2014/main" id="{00000000-0008-0000-0000-00004D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0" name="TextBox 429">
          <a:extLst>
            <a:ext uri="{FF2B5EF4-FFF2-40B4-BE49-F238E27FC236}">
              <a16:creationId xmlns:a16="http://schemas.microsoft.com/office/drawing/2014/main" id="{00000000-0008-0000-0000-00004E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1" name="TextBox 430">
          <a:extLst>
            <a:ext uri="{FF2B5EF4-FFF2-40B4-BE49-F238E27FC236}">
              <a16:creationId xmlns:a16="http://schemas.microsoft.com/office/drawing/2014/main" id="{00000000-0008-0000-0000-00004F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2" name="TextBox 431">
          <a:extLst>
            <a:ext uri="{FF2B5EF4-FFF2-40B4-BE49-F238E27FC236}">
              <a16:creationId xmlns:a16="http://schemas.microsoft.com/office/drawing/2014/main" id="{00000000-0008-0000-0000-000050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3" name="TextBox 432">
          <a:extLst>
            <a:ext uri="{FF2B5EF4-FFF2-40B4-BE49-F238E27FC236}">
              <a16:creationId xmlns:a16="http://schemas.microsoft.com/office/drawing/2014/main" id="{00000000-0008-0000-0000-000051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4" name="TextBox 433">
          <a:extLst>
            <a:ext uri="{FF2B5EF4-FFF2-40B4-BE49-F238E27FC236}">
              <a16:creationId xmlns:a16="http://schemas.microsoft.com/office/drawing/2014/main" id="{00000000-0008-0000-0000-000052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5" name="TextBox 434">
          <a:extLst>
            <a:ext uri="{FF2B5EF4-FFF2-40B4-BE49-F238E27FC236}">
              <a16:creationId xmlns:a16="http://schemas.microsoft.com/office/drawing/2014/main" id="{00000000-0008-0000-0000-000053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6" name="TextBox 435">
          <a:extLst>
            <a:ext uri="{FF2B5EF4-FFF2-40B4-BE49-F238E27FC236}">
              <a16:creationId xmlns:a16="http://schemas.microsoft.com/office/drawing/2014/main" id="{00000000-0008-0000-0000-000054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7" name="TextBox 436">
          <a:extLst>
            <a:ext uri="{FF2B5EF4-FFF2-40B4-BE49-F238E27FC236}">
              <a16:creationId xmlns:a16="http://schemas.microsoft.com/office/drawing/2014/main" id="{00000000-0008-0000-0000-000055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8" name="TextBox 437">
          <a:extLst>
            <a:ext uri="{FF2B5EF4-FFF2-40B4-BE49-F238E27FC236}">
              <a16:creationId xmlns:a16="http://schemas.microsoft.com/office/drawing/2014/main" id="{00000000-0008-0000-0000-000056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9" name="TextBox 438">
          <a:extLst>
            <a:ext uri="{FF2B5EF4-FFF2-40B4-BE49-F238E27FC236}">
              <a16:creationId xmlns:a16="http://schemas.microsoft.com/office/drawing/2014/main" id="{00000000-0008-0000-0000-000057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0" name="TextBox 439">
          <a:extLst>
            <a:ext uri="{FF2B5EF4-FFF2-40B4-BE49-F238E27FC236}">
              <a16:creationId xmlns:a16="http://schemas.microsoft.com/office/drawing/2014/main" id="{00000000-0008-0000-0000-000058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1" name="TextBox 440">
          <a:extLst>
            <a:ext uri="{FF2B5EF4-FFF2-40B4-BE49-F238E27FC236}">
              <a16:creationId xmlns:a16="http://schemas.microsoft.com/office/drawing/2014/main" id="{00000000-0008-0000-0000-000059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2" name="TextBox 441">
          <a:extLst>
            <a:ext uri="{FF2B5EF4-FFF2-40B4-BE49-F238E27FC236}">
              <a16:creationId xmlns:a16="http://schemas.microsoft.com/office/drawing/2014/main" id="{00000000-0008-0000-0000-00005A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3" name="TextBox 442">
          <a:extLst>
            <a:ext uri="{FF2B5EF4-FFF2-40B4-BE49-F238E27FC236}">
              <a16:creationId xmlns:a16="http://schemas.microsoft.com/office/drawing/2014/main" id="{00000000-0008-0000-0000-00005B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4" name="TextBox 443">
          <a:extLst>
            <a:ext uri="{FF2B5EF4-FFF2-40B4-BE49-F238E27FC236}">
              <a16:creationId xmlns:a16="http://schemas.microsoft.com/office/drawing/2014/main" id="{00000000-0008-0000-0000-00005C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5" name="TextBox 444">
          <a:extLst>
            <a:ext uri="{FF2B5EF4-FFF2-40B4-BE49-F238E27FC236}">
              <a16:creationId xmlns:a16="http://schemas.microsoft.com/office/drawing/2014/main" id="{00000000-0008-0000-0000-00005D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6" name="TextBox 445">
          <a:extLst>
            <a:ext uri="{FF2B5EF4-FFF2-40B4-BE49-F238E27FC236}">
              <a16:creationId xmlns:a16="http://schemas.microsoft.com/office/drawing/2014/main" id="{00000000-0008-0000-0000-00005E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7" name="TextBox 446">
          <a:extLst>
            <a:ext uri="{FF2B5EF4-FFF2-40B4-BE49-F238E27FC236}">
              <a16:creationId xmlns:a16="http://schemas.microsoft.com/office/drawing/2014/main" id="{00000000-0008-0000-0000-00005F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8" name="TextBox 447">
          <a:extLst>
            <a:ext uri="{FF2B5EF4-FFF2-40B4-BE49-F238E27FC236}">
              <a16:creationId xmlns:a16="http://schemas.microsoft.com/office/drawing/2014/main" id="{00000000-0008-0000-0000-000060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9" name="TextBox 448">
          <a:extLst>
            <a:ext uri="{FF2B5EF4-FFF2-40B4-BE49-F238E27FC236}">
              <a16:creationId xmlns:a16="http://schemas.microsoft.com/office/drawing/2014/main" id="{00000000-0008-0000-0000-000061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0" name="TextBox 449">
          <a:extLst>
            <a:ext uri="{FF2B5EF4-FFF2-40B4-BE49-F238E27FC236}">
              <a16:creationId xmlns:a16="http://schemas.microsoft.com/office/drawing/2014/main" id="{00000000-0008-0000-0000-000062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1" name="TextBox 450">
          <a:extLst>
            <a:ext uri="{FF2B5EF4-FFF2-40B4-BE49-F238E27FC236}">
              <a16:creationId xmlns:a16="http://schemas.microsoft.com/office/drawing/2014/main" id="{00000000-0008-0000-0000-000063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2" name="TextBox 451">
          <a:extLst>
            <a:ext uri="{FF2B5EF4-FFF2-40B4-BE49-F238E27FC236}">
              <a16:creationId xmlns:a16="http://schemas.microsoft.com/office/drawing/2014/main" id="{00000000-0008-0000-0000-000064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3" name="TextBox 452">
          <a:extLst>
            <a:ext uri="{FF2B5EF4-FFF2-40B4-BE49-F238E27FC236}">
              <a16:creationId xmlns:a16="http://schemas.microsoft.com/office/drawing/2014/main" id="{00000000-0008-0000-0000-000065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4" name="TextBox 453">
          <a:extLst>
            <a:ext uri="{FF2B5EF4-FFF2-40B4-BE49-F238E27FC236}">
              <a16:creationId xmlns:a16="http://schemas.microsoft.com/office/drawing/2014/main" id="{00000000-0008-0000-0000-000066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5" name="TextBox 454">
          <a:extLst>
            <a:ext uri="{FF2B5EF4-FFF2-40B4-BE49-F238E27FC236}">
              <a16:creationId xmlns:a16="http://schemas.microsoft.com/office/drawing/2014/main" id="{00000000-0008-0000-0000-000067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6" name="TextBox 455">
          <a:extLst>
            <a:ext uri="{FF2B5EF4-FFF2-40B4-BE49-F238E27FC236}">
              <a16:creationId xmlns:a16="http://schemas.microsoft.com/office/drawing/2014/main" id="{00000000-0008-0000-0000-000068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7" name="TextBox 456">
          <a:extLst>
            <a:ext uri="{FF2B5EF4-FFF2-40B4-BE49-F238E27FC236}">
              <a16:creationId xmlns:a16="http://schemas.microsoft.com/office/drawing/2014/main" id="{00000000-0008-0000-0000-000069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8" name="TextBox 457">
          <a:extLst>
            <a:ext uri="{FF2B5EF4-FFF2-40B4-BE49-F238E27FC236}">
              <a16:creationId xmlns:a16="http://schemas.microsoft.com/office/drawing/2014/main" id="{00000000-0008-0000-0000-00006A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9" name="TextBox 458">
          <a:extLst>
            <a:ext uri="{FF2B5EF4-FFF2-40B4-BE49-F238E27FC236}">
              <a16:creationId xmlns:a16="http://schemas.microsoft.com/office/drawing/2014/main" id="{00000000-0008-0000-0000-00006B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0" name="TextBox 459">
          <a:extLst>
            <a:ext uri="{FF2B5EF4-FFF2-40B4-BE49-F238E27FC236}">
              <a16:creationId xmlns:a16="http://schemas.microsoft.com/office/drawing/2014/main" id="{00000000-0008-0000-0000-00006C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1" name="TextBox 460">
          <a:extLst>
            <a:ext uri="{FF2B5EF4-FFF2-40B4-BE49-F238E27FC236}">
              <a16:creationId xmlns:a16="http://schemas.microsoft.com/office/drawing/2014/main" id="{00000000-0008-0000-0000-00006D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2" name="TextBox 461">
          <a:extLst>
            <a:ext uri="{FF2B5EF4-FFF2-40B4-BE49-F238E27FC236}">
              <a16:creationId xmlns:a16="http://schemas.microsoft.com/office/drawing/2014/main" id="{00000000-0008-0000-0000-00006E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3" name="TextBox 462">
          <a:extLst>
            <a:ext uri="{FF2B5EF4-FFF2-40B4-BE49-F238E27FC236}">
              <a16:creationId xmlns:a16="http://schemas.microsoft.com/office/drawing/2014/main" id="{00000000-0008-0000-0000-00006F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4" name="TextBox 463">
          <a:extLst>
            <a:ext uri="{FF2B5EF4-FFF2-40B4-BE49-F238E27FC236}">
              <a16:creationId xmlns:a16="http://schemas.microsoft.com/office/drawing/2014/main" id="{00000000-0008-0000-0000-000070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5" name="TextBox 464">
          <a:extLst>
            <a:ext uri="{FF2B5EF4-FFF2-40B4-BE49-F238E27FC236}">
              <a16:creationId xmlns:a16="http://schemas.microsoft.com/office/drawing/2014/main" id="{00000000-0008-0000-0000-000071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6" name="TextBox 465">
          <a:extLst>
            <a:ext uri="{FF2B5EF4-FFF2-40B4-BE49-F238E27FC236}">
              <a16:creationId xmlns:a16="http://schemas.microsoft.com/office/drawing/2014/main" id="{00000000-0008-0000-0000-000072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7" name="TextBox 466">
          <a:extLst>
            <a:ext uri="{FF2B5EF4-FFF2-40B4-BE49-F238E27FC236}">
              <a16:creationId xmlns:a16="http://schemas.microsoft.com/office/drawing/2014/main" id="{00000000-0008-0000-0000-000073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8" name="TextBox 467">
          <a:extLst>
            <a:ext uri="{FF2B5EF4-FFF2-40B4-BE49-F238E27FC236}">
              <a16:creationId xmlns:a16="http://schemas.microsoft.com/office/drawing/2014/main" id="{00000000-0008-0000-0000-000074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9" name="TextBox 468">
          <a:extLst>
            <a:ext uri="{FF2B5EF4-FFF2-40B4-BE49-F238E27FC236}">
              <a16:creationId xmlns:a16="http://schemas.microsoft.com/office/drawing/2014/main" id="{00000000-0008-0000-0000-000075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0" name="TextBox 469">
          <a:extLst>
            <a:ext uri="{FF2B5EF4-FFF2-40B4-BE49-F238E27FC236}">
              <a16:creationId xmlns:a16="http://schemas.microsoft.com/office/drawing/2014/main" id="{00000000-0008-0000-0000-000076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1" name="TextBox 470">
          <a:extLst>
            <a:ext uri="{FF2B5EF4-FFF2-40B4-BE49-F238E27FC236}">
              <a16:creationId xmlns:a16="http://schemas.microsoft.com/office/drawing/2014/main" id="{00000000-0008-0000-0000-000077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2" name="TextBox 471">
          <a:extLst>
            <a:ext uri="{FF2B5EF4-FFF2-40B4-BE49-F238E27FC236}">
              <a16:creationId xmlns:a16="http://schemas.microsoft.com/office/drawing/2014/main" id="{00000000-0008-0000-0000-000078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3" name="TextBox 472">
          <a:extLst>
            <a:ext uri="{FF2B5EF4-FFF2-40B4-BE49-F238E27FC236}">
              <a16:creationId xmlns:a16="http://schemas.microsoft.com/office/drawing/2014/main" id="{00000000-0008-0000-0000-000079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4" name="TextBox 473">
          <a:extLst>
            <a:ext uri="{FF2B5EF4-FFF2-40B4-BE49-F238E27FC236}">
              <a16:creationId xmlns:a16="http://schemas.microsoft.com/office/drawing/2014/main" id="{00000000-0008-0000-0000-00007A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5" name="TextBox 474">
          <a:extLst>
            <a:ext uri="{FF2B5EF4-FFF2-40B4-BE49-F238E27FC236}">
              <a16:creationId xmlns:a16="http://schemas.microsoft.com/office/drawing/2014/main" id="{00000000-0008-0000-0000-00007B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6" name="TextBox 475">
          <a:extLst>
            <a:ext uri="{FF2B5EF4-FFF2-40B4-BE49-F238E27FC236}">
              <a16:creationId xmlns:a16="http://schemas.microsoft.com/office/drawing/2014/main" id="{00000000-0008-0000-0000-00007C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7" name="TextBox 476">
          <a:extLst>
            <a:ext uri="{FF2B5EF4-FFF2-40B4-BE49-F238E27FC236}">
              <a16:creationId xmlns:a16="http://schemas.microsoft.com/office/drawing/2014/main" id="{00000000-0008-0000-0000-00007D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8" name="TextBox 477">
          <a:extLst>
            <a:ext uri="{FF2B5EF4-FFF2-40B4-BE49-F238E27FC236}">
              <a16:creationId xmlns:a16="http://schemas.microsoft.com/office/drawing/2014/main" id="{00000000-0008-0000-0000-00007E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9" name="TextBox 478">
          <a:extLst>
            <a:ext uri="{FF2B5EF4-FFF2-40B4-BE49-F238E27FC236}">
              <a16:creationId xmlns:a16="http://schemas.microsoft.com/office/drawing/2014/main" id="{00000000-0008-0000-0000-00007F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0" name="TextBox 479">
          <a:extLst>
            <a:ext uri="{FF2B5EF4-FFF2-40B4-BE49-F238E27FC236}">
              <a16:creationId xmlns:a16="http://schemas.microsoft.com/office/drawing/2014/main" id="{00000000-0008-0000-0000-000080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1" name="TextBox 480">
          <a:extLst>
            <a:ext uri="{FF2B5EF4-FFF2-40B4-BE49-F238E27FC236}">
              <a16:creationId xmlns:a16="http://schemas.microsoft.com/office/drawing/2014/main" id="{00000000-0008-0000-0000-000081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2" name="TextBox 481">
          <a:extLst>
            <a:ext uri="{FF2B5EF4-FFF2-40B4-BE49-F238E27FC236}">
              <a16:creationId xmlns:a16="http://schemas.microsoft.com/office/drawing/2014/main" id="{00000000-0008-0000-0000-000082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3" name="TextBox 482">
          <a:extLst>
            <a:ext uri="{FF2B5EF4-FFF2-40B4-BE49-F238E27FC236}">
              <a16:creationId xmlns:a16="http://schemas.microsoft.com/office/drawing/2014/main" id="{00000000-0008-0000-0000-000083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4" name="TextBox 483">
          <a:extLst>
            <a:ext uri="{FF2B5EF4-FFF2-40B4-BE49-F238E27FC236}">
              <a16:creationId xmlns:a16="http://schemas.microsoft.com/office/drawing/2014/main" id="{00000000-0008-0000-0000-000084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5" name="TextBox 484">
          <a:extLst>
            <a:ext uri="{FF2B5EF4-FFF2-40B4-BE49-F238E27FC236}">
              <a16:creationId xmlns:a16="http://schemas.microsoft.com/office/drawing/2014/main" id="{00000000-0008-0000-0000-000085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6" name="TextBox 485">
          <a:extLst>
            <a:ext uri="{FF2B5EF4-FFF2-40B4-BE49-F238E27FC236}">
              <a16:creationId xmlns:a16="http://schemas.microsoft.com/office/drawing/2014/main" id="{00000000-0008-0000-0000-000086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7" name="TextBox 486">
          <a:extLst>
            <a:ext uri="{FF2B5EF4-FFF2-40B4-BE49-F238E27FC236}">
              <a16:creationId xmlns:a16="http://schemas.microsoft.com/office/drawing/2014/main" id="{00000000-0008-0000-0000-000087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8" name="TextBox 487">
          <a:extLst>
            <a:ext uri="{FF2B5EF4-FFF2-40B4-BE49-F238E27FC236}">
              <a16:creationId xmlns:a16="http://schemas.microsoft.com/office/drawing/2014/main" id="{00000000-0008-0000-0000-000088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9" name="TextBox 488">
          <a:extLst>
            <a:ext uri="{FF2B5EF4-FFF2-40B4-BE49-F238E27FC236}">
              <a16:creationId xmlns:a16="http://schemas.microsoft.com/office/drawing/2014/main" id="{00000000-0008-0000-0000-000089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0" name="TextBox 489">
          <a:extLst>
            <a:ext uri="{FF2B5EF4-FFF2-40B4-BE49-F238E27FC236}">
              <a16:creationId xmlns:a16="http://schemas.microsoft.com/office/drawing/2014/main" id="{00000000-0008-0000-0000-00008A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1" name="TextBox 490">
          <a:extLst>
            <a:ext uri="{FF2B5EF4-FFF2-40B4-BE49-F238E27FC236}">
              <a16:creationId xmlns:a16="http://schemas.microsoft.com/office/drawing/2014/main" id="{00000000-0008-0000-0000-00008B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2" name="TextBox 491">
          <a:extLst>
            <a:ext uri="{FF2B5EF4-FFF2-40B4-BE49-F238E27FC236}">
              <a16:creationId xmlns:a16="http://schemas.microsoft.com/office/drawing/2014/main" id="{00000000-0008-0000-0000-00008C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3" name="TextBox 492">
          <a:extLst>
            <a:ext uri="{FF2B5EF4-FFF2-40B4-BE49-F238E27FC236}">
              <a16:creationId xmlns:a16="http://schemas.microsoft.com/office/drawing/2014/main" id="{00000000-0008-0000-0000-00008D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4" name="TextBox 493">
          <a:extLst>
            <a:ext uri="{FF2B5EF4-FFF2-40B4-BE49-F238E27FC236}">
              <a16:creationId xmlns:a16="http://schemas.microsoft.com/office/drawing/2014/main" id="{00000000-0008-0000-0000-00008E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5" name="TextBox 494">
          <a:extLst>
            <a:ext uri="{FF2B5EF4-FFF2-40B4-BE49-F238E27FC236}">
              <a16:creationId xmlns:a16="http://schemas.microsoft.com/office/drawing/2014/main" id="{00000000-0008-0000-0000-00008F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6" name="TextBox 495">
          <a:extLst>
            <a:ext uri="{FF2B5EF4-FFF2-40B4-BE49-F238E27FC236}">
              <a16:creationId xmlns:a16="http://schemas.microsoft.com/office/drawing/2014/main" id="{00000000-0008-0000-0000-000090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7" name="TextBox 496">
          <a:extLst>
            <a:ext uri="{FF2B5EF4-FFF2-40B4-BE49-F238E27FC236}">
              <a16:creationId xmlns:a16="http://schemas.microsoft.com/office/drawing/2014/main" id="{00000000-0008-0000-0000-000091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8" name="TextBox 497">
          <a:extLst>
            <a:ext uri="{FF2B5EF4-FFF2-40B4-BE49-F238E27FC236}">
              <a16:creationId xmlns:a16="http://schemas.microsoft.com/office/drawing/2014/main" id="{00000000-0008-0000-0000-000092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9" name="TextBox 498">
          <a:extLst>
            <a:ext uri="{FF2B5EF4-FFF2-40B4-BE49-F238E27FC236}">
              <a16:creationId xmlns:a16="http://schemas.microsoft.com/office/drawing/2014/main" id="{00000000-0008-0000-0000-000093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0" name="TextBox 499">
          <a:extLst>
            <a:ext uri="{FF2B5EF4-FFF2-40B4-BE49-F238E27FC236}">
              <a16:creationId xmlns:a16="http://schemas.microsoft.com/office/drawing/2014/main" id="{00000000-0008-0000-0000-000094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1" name="TextBox 500">
          <a:extLst>
            <a:ext uri="{FF2B5EF4-FFF2-40B4-BE49-F238E27FC236}">
              <a16:creationId xmlns:a16="http://schemas.microsoft.com/office/drawing/2014/main" id="{00000000-0008-0000-0000-000095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2" name="TextBox 501">
          <a:extLst>
            <a:ext uri="{FF2B5EF4-FFF2-40B4-BE49-F238E27FC236}">
              <a16:creationId xmlns:a16="http://schemas.microsoft.com/office/drawing/2014/main" id="{00000000-0008-0000-0000-000096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3" name="TextBox 502">
          <a:extLst>
            <a:ext uri="{FF2B5EF4-FFF2-40B4-BE49-F238E27FC236}">
              <a16:creationId xmlns:a16="http://schemas.microsoft.com/office/drawing/2014/main" id="{00000000-0008-0000-0000-000097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4" name="TextBox 503">
          <a:extLst>
            <a:ext uri="{FF2B5EF4-FFF2-40B4-BE49-F238E27FC236}">
              <a16:creationId xmlns:a16="http://schemas.microsoft.com/office/drawing/2014/main" id="{00000000-0008-0000-0000-000098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5" name="TextBox 504">
          <a:extLst>
            <a:ext uri="{FF2B5EF4-FFF2-40B4-BE49-F238E27FC236}">
              <a16:creationId xmlns:a16="http://schemas.microsoft.com/office/drawing/2014/main" id="{00000000-0008-0000-0000-000099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6" name="TextBox 505">
          <a:extLst>
            <a:ext uri="{FF2B5EF4-FFF2-40B4-BE49-F238E27FC236}">
              <a16:creationId xmlns:a16="http://schemas.microsoft.com/office/drawing/2014/main" id="{00000000-0008-0000-0000-00009A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7" name="TextBox 506">
          <a:extLst>
            <a:ext uri="{FF2B5EF4-FFF2-40B4-BE49-F238E27FC236}">
              <a16:creationId xmlns:a16="http://schemas.microsoft.com/office/drawing/2014/main" id="{00000000-0008-0000-0000-00009B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8" name="TextBox 507">
          <a:extLst>
            <a:ext uri="{FF2B5EF4-FFF2-40B4-BE49-F238E27FC236}">
              <a16:creationId xmlns:a16="http://schemas.microsoft.com/office/drawing/2014/main" id="{00000000-0008-0000-0000-00009C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9" name="TextBox 508">
          <a:extLst>
            <a:ext uri="{FF2B5EF4-FFF2-40B4-BE49-F238E27FC236}">
              <a16:creationId xmlns:a16="http://schemas.microsoft.com/office/drawing/2014/main" id="{00000000-0008-0000-0000-00009D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0" name="TextBox 509">
          <a:extLst>
            <a:ext uri="{FF2B5EF4-FFF2-40B4-BE49-F238E27FC236}">
              <a16:creationId xmlns:a16="http://schemas.microsoft.com/office/drawing/2014/main" id="{00000000-0008-0000-0000-00009E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1" name="TextBox 510">
          <a:extLst>
            <a:ext uri="{FF2B5EF4-FFF2-40B4-BE49-F238E27FC236}">
              <a16:creationId xmlns:a16="http://schemas.microsoft.com/office/drawing/2014/main" id="{00000000-0008-0000-0000-00009F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2" name="TextBox 511">
          <a:extLst>
            <a:ext uri="{FF2B5EF4-FFF2-40B4-BE49-F238E27FC236}">
              <a16:creationId xmlns:a16="http://schemas.microsoft.com/office/drawing/2014/main" id="{00000000-0008-0000-0000-0000A0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3" name="TextBox 512">
          <a:extLst>
            <a:ext uri="{FF2B5EF4-FFF2-40B4-BE49-F238E27FC236}">
              <a16:creationId xmlns:a16="http://schemas.microsoft.com/office/drawing/2014/main" id="{00000000-0008-0000-0000-0000A1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4" name="TextBox 513">
          <a:extLst>
            <a:ext uri="{FF2B5EF4-FFF2-40B4-BE49-F238E27FC236}">
              <a16:creationId xmlns:a16="http://schemas.microsoft.com/office/drawing/2014/main" id="{00000000-0008-0000-0000-0000A2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5" name="TextBox 514">
          <a:extLst>
            <a:ext uri="{FF2B5EF4-FFF2-40B4-BE49-F238E27FC236}">
              <a16:creationId xmlns:a16="http://schemas.microsoft.com/office/drawing/2014/main" id="{00000000-0008-0000-0000-0000A3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6" name="TextBox 515">
          <a:extLst>
            <a:ext uri="{FF2B5EF4-FFF2-40B4-BE49-F238E27FC236}">
              <a16:creationId xmlns:a16="http://schemas.microsoft.com/office/drawing/2014/main" id="{00000000-0008-0000-0000-0000A4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7" name="TextBox 516">
          <a:extLst>
            <a:ext uri="{FF2B5EF4-FFF2-40B4-BE49-F238E27FC236}">
              <a16:creationId xmlns:a16="http://schemas.microsoft.com/office/drawing/2014/main" id="{00000000-0008-0000-0000-0000A5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8" name="TextBox 517">
          <a:extLst>
            <a:ext uri="{FF2B5EF4-FFF2-40B4-BE49-F238E27FC236}">
              <a16:creationId xmlns:a16="http://schemas.microsoft.com/office/drawing/2014/main" id="{00000000-0008-0000-0000-0000A6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9" name="TextBox 518">
          <a:extLst>
            <a:ext uri="{FF2B5EF4-FFF2-40B4-BE49-F238E27FC236}">
              <a16:creationId xmlns:a16="http://schemas.microsoft.com/office/drawing/2014/main" id="{00000000-0008-0000-0000-0000A7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0" name="TextBox 519">
          <a:extLst>
            <a:ext uri="{FF2B5EF4-FFF2-40B4-BE49-F238E27FC236}">
              <a16:creationId xmlns:a16="http://schemas.microsoft.com/office/drawing/2014/main" id="{00000000-0008-0000-0000-0000A8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1" name="TextBox 520">
          <a:extLst>
            <a:ext uri="{FF2B5EF4-FFF2-40B4-BE49-F238E27FC236}">
              <a16:creationId xmlns:a16="http://schemas.microsoft.com/office/drawing/2014/main" id="{00000000-0008-0000-0000-0000A9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2" name="TextBox 521">
          <a:extLst>
            <a:ext uri="{FF2B5EF4-FFF2-40B4-BE49-F238E27FC236}">
              <a16:creationId xmlns:a16="http://schemas.microsoft.com/office/drawing/2014/main" id="{00000000-0008-0000-0000-0000AA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3" name="TextBox 522">
          <a:extLst>
            <a:ext uri="{FF2B5EF4-FFF2-40B4-BE49-F238E27FC236}">
              <a16:creationId xmlns:a16="http://schemas.microsoft.com/office/drawing/2014/main" id="{00000000-0008-0000-0000-0000AB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4" name="TextBox 523">
          <a:extLst>
            <a:ext uri="{FF2B5EF4-FFF2-40B4-BE49-F238E27FC236}">
              <a16:creationId xmlns:a16="http://schemas.microsoft.com/office/drawing/2014/main" id="{00000000-0008-0000-0000-0000AC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5" name="TextBox 524">
          <a:extLst>
            <a:ext uri="{FF2B5EF4-FFF2-40B4-BE49-F238E27FC236}">
              <a16:creationId xmlns:a16="http://schemas.microsoft.com/office/drawing/2014/main" id="{00000000-0008-0000-0000-0000AD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6" name="TextBox 525">
          <a:extLst>
            <a:ext uri="{FF2B5EF4-FFF2-40B4-BE49-F238E27FC236}">
              <a16:creationId xmlns:a16="http://schemas.microsoft.com/office/drawing/2014/main" id="{00000000-0008-0000-0000-0000AE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7" name="TextBox 526">
          <a:extLst>
            <a:ext uri="{FF2B5EF4-FFF2-40B4-BE49-F238E27FC236}">
              <a16:creationId xmlns:a16="http://schemas.microsoft.com/office/drawing/2014/main" id="{00000000-0008-0000-0000-0000AF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8" name="TextBox 527">
          <a:extLst>
            <a:ext uri="{FF2B5EF4-FFF2-40B4-BE49-F238E27FC236}">
              <a16:creationId xmlns:a16="http://schemas.microsoft.com/office/drawing/2014/main" id="{00000000-0008-0000-0000-0000B0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9" name="TextBox 528">
          <a:extLst>
            <a:ext uri="{FF2B5EF4-FFF2-40B4-BE49-F238E27FC236}">
              <a16:creationId xmlns:a16="http://schemas.microsoft.com/office/drawing/2014/main" id="{00000000-0008-0000-0000-0000B1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0" name="TextBox 529">
          <a:extLst>
            <a:ext uri="{FF2B5EF4-FFF2-40B4-BE49-F238E27FC236}">
              <a16:creationId xmlns:a16="http://schemas.microsoft.com/office/drawing/2014/main" id="{00000000-0008-0000-0000-0000B2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1" name="TextBox 530">
          <a:extLst>
            <a:ext uri="{FF2B5EF4-FFF2-40B4-BE49-F238E27FC236}">
              <a16:creationId xmlns:a16="http://schemas.microsoft.com/office/drawing/2014/main" id="{00000000-0008-0000-0000-0000B3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2" name="TextBox 531">
          <a:extLst>
            <a:ext uri="{FF2B5EF4-FFF2-40B4-BE49-F238E27FC236}">
              <a16:creationId xmlns:a16="http://schemas.microsoft.com/office/drawing/2014/main" id="{00000000-0008-0000-0000-0000B4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3" name="TextBox 532">
          <a:extLst>
            <a:ext uri="{FF2B5EF4-FFF2-40B4-BE49-F238E27FC236}">
              <a16:creationId xmlns:a16="http://schemas.microsoft.com/office/drawing/2014/main" id="{00000000-0008-0000-0000-0000B5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4" name="TextBox 533">
          <a:extLst>
            <a:ext uri="{FF2B5EF4-FFF2-40B4-BE49-F238E27FC236}">
              <a16:creationId xmlns:a16="http://schemas.microsoft.com/office/drawing/2014/main" id="{00000000-0008-0000-0000-0000B6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5" name="TextBox 534">
          <a:extLst>
            <a:ext uri="{FF2B5EF4-FFF2-40B4-BE49-F238E27FC236}">
              <a16:creationId xmlns:a16="http://schemas.microsoft.com/office/drawing/2014/main" id="{00000000-0008-0000-0000-0000B7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6" name="TextBox 535">
          <a:extLst>
            <a:ext uri="{FF2B5EF4-FFF2-40B4-BE49-F238E27FC236}">
              <a16:creationId xmlns:a16="http://schemas.microsoft.com/office/drawing/2014/main" id="{00000000-0008-0000-0000-0000B8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7" name="TextBox 536">
          <a:extLst>
            <a:ext uri="{FF2B5EF4-FFF2-40B4-BE49-F238E27FC236}">
              <a16:creationId xmlns:a16="http://schemas.microsoft.com/office/drawing/2014/main" id="{00000000-0008-0000-0000-0000B9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8" name="TextBox 537">
          <a:extLst>
            <a:ext uri="{FF2B5EF4-FFF2-40B4-BE49-F238E27FC236}">
              <a16:creationId xmlns:a16="http://schemas.microsoft.com/office/drawing/2014/main" id="{00000000-0008-0000-0000-0000BA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9" name="TextBox 538">
          <a:extLst>
            <a:ext uri="{FF2B5EF4-FFF2-40B4-BE49-F238E27FC236}">
              <a16:creationId xmlns:a16="http://schemas.microsoft.com/office/drawing/2014/main" id="{00000000-0008-0000-0000-0000BB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0" name="TextBox 539">
          <a:extLst>
            <a:ext uri="{FF2B5EF4-FFF2-40B4-BE49-F238E27FC236}">
              <a16:creationId xmlns:a16="http://schemas.microsoft.com/office/drawing/2014/main" id="{00000000-0008-0000-0000-0000BC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1" name="TextBox 540">
          <a:extLst>
            <a:ext uri="{FF2B5EF4-FFF2-40B4-BE49-F238E27FC236}">
              <a16:creationId xmlns:a16="http://schemas.microsoft.com/office/drawing/2014/main" id="{00000000-0008-0000-0000-0000BD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2" name="TextBox 541">
          <a:extLst>
            <a:ext uri="{FF2B5EF4-FFF2-40B4-BE49-F238E27FC236}">
              <a16:creationId xmlns:a16="http://schemas.microsoft.com/office/drawing/2014/main" id="{00000000-0008-0000-0000-0000BE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3" name="TextBox 542">
          <a:extLst>
            <a:ext uri="{FF2B5EF4-FFF2-40B4-BE49-F238E27FC236}">
              <a16:creationId xmlns:a16="http://schemas.microsoft.com/office/drawing/2014/main" id="{00000000-0008-0000-0000-0000BF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4" name="TextBox 543">
          <a:extLst>
            <a:ext uri="{FF2B5EF4-FFF2-40B4-BE49-F238E27FC236}">
              <a16:creationId xmlns:a16="http://schemas.microsoft.com/office/drawing/2014/main" id="{00000000-0008-0000-0000-0000C0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5" name="TextBox 544">
          <a:extLst>
            <a:ext uri="{FF2B5EF4-FFF2-40B4-BE49-F238E27FC236}">
              <a16:creationId xmlns:a16="http://schemas.microsoft.com/office/drawing/2014/main" id="{00000000-0008-0000-0000-0000C1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6" name="TextBox 545">
          <a:extLst>
            <a:ext uri="{FF2B5EF4-FFF2-40B4-BE49-F238E27FC236}">
              <a16:creationId xmlns:a16="http://schemas.microsoft.com/office/drawing/2014/main" id="{00000000-0008-0000-0000-0000C2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7" name="TextBox 546">
          <a:extLst>
            <a:ext uri="{FF2B5EF4-FFF2-40B4-BE49-F238E27FC236}">
              <a16:creationId xmlns:a16="http://schemas.microsoft.com/office/drawing/2014/main" id="{00000000-0008-0000-0000-0000C3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8" name="TextBox 547">
          <a:extLst>
            <a:ext uri="{FF2B5EF4-FFF2-40B4-BE49-F238E27FC236}">
              <a16:creationId xmlns:a16="http://schemas.microsoft.com/office/drawing/2014/main" id="{00000000-0008-0000-0000-0000C4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9" name="TextBox 548">
          <a:extLst>
            <a:ext uri="{FF2B5EF4-FFF2-40B4-BE49-F238E27FC236}">
              <a16:creationId xmlns:a16="http://schemas.microsoft.com/office/drawing/2014/main" id="{00000000-0008-0000-0000-0000C5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0" name="TextBox 549">
          <a:extLst>
            <a:ext uri="{FF2B5EF4-FFF2-40B4-BE49-F238E27FC236}">
              <a16:creationId xmlns:a16="http://schemas.microsoft.com/office/drawing/2014/main" id="{00000000-0008-0000-0000-0000C6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1" name="TextBox 550">
          <a:extLst>
            <a:ext uri="{FF2B5EF4-FFF2-40B4-BE49-F238E27FC236}">
              <a16:creationId xmlns:a16="http://schemas.microsoft.com/office/drawing/2014/main" id="{00000000-0008-0000-0000-0000C7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2" name="TextBox 551">
          <a:extLst>
            <a:ext uri="{FF2B5EF4-FFF2-40B4-BE49-F238E27FC236}">
              <a16:creationId xmlns:a16="http://schemas.microsoft.com/office/drawing/2014/main" id="{00000000-0008-0000-0000-0000C8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3" name="TextBox 552">
          <a:extLst>
            <a:ext uri="{FF2B5EF4-FFF2-40B4-BE49-F238E27FC236}">
              <a16:creationId xmlns:a16="http://schemas.microsoft.com/office/drawing/2014/main" id="{00000000-0008-0000-0000-0000C9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4" name="TextBox 553">
          <a:extLst>
            <a:ext uri="{FF2B5EF4-FFF2-40B4-BE49-F238E27FC236}">
              <a16:creationId xmlns:a16="http://schemas.microsoft.com/office/drawing/2014/main" id="{00000000-0008-0000-0000-0000CA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5" name="TextBox 554">
          <a:extLst>
            <a:ext uri="{FF2B5EF4-FFF2-40B4-BE49-F238E27FC236}">
              <a16:creationId xmlns:a16="http://schemas.microsoft.com/office/drawing/2014/main" id="{00000000-0008-0000-0000-0000CB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6" name="TextBox 555">
          <a:extLst>
            <a:ext uri="{FF2B5EF4-FFF2-40B4-BE49-F238E27FC236}">
              <a16:creationId xmlns:a16="http://schemas.microsoft.com/office/drawing/2014/main" id="{00000000-0008-0000-0000-0000CC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7" name="TextBox 556">
          <a:extLst>
            <a:ext uri="{FF2B5EF4-FFF2-40B4-BE49-F238E27FC236}">
              <a16:creationId xmlns:a16="http://schemas.microsoft.com/office/drawing/2014/main" id="{00000000-0008-0000-0000-0000CD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8" name="TextBox 557">
          <a:extLst>
            <a:ext uri="{FF2B5EF4-FFF2-40B4-BE49-F238E27FC236}">
              <a16:creationId xmlns:a16="http://schemas.microsoft.com/office/drawing/2014/main" id="{00000000-0008-0000-0000-0000CE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9" name="TextBox 558">
          <a:extLst>
            <a:ext uri="{FF2B5EF4-FFF2-40B4-BE49-F238E27FC236}">
              <a16:creationId xmlns:a16="http://schemas.microsoft.com/office/drawing/2014/main" id="{00000000-0008-0000-0000-0000CF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0" name="TextBox 559">
          <a:extLst>
            <a:ext uri="{FF2B5EF4-FFF2-40B4-BE49-F238E27FC236}">
              <a16:creationId xmlns:a16="http://schemas.microsoft.com/office/drawing/2014/main" id="{00000000-0008-0000-0000-0000D0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1" name="TextBox 560">
          <a:extLst>
            <a:ext uri="{FF2B5EF4-FFF2-40B4-BE49-F238E27FC236}">
              <a16:creationId xmlns:a16="http://schemas.microsoft.com/office/drawing/2014/main" id="{00000000-0008-0000-0000-0000D1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2" name="TextBox 561">
          <a:extLst>
            <a:ext uri="{FF2B5EF4-FFF2-40B4-BE49-F238E27FC236}">
              <a16:creationId xmlns:a16="http://schemas.microsoft.com/office/drawing/2014/main" id="{00000000-0008-0000-0000-0000D2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3" name="TextBox 562">
          <a:extLst>
            <a:ext uri="{FF2B5EF4-FFF2-40B4-BE49-F238E27FC236}">
              <a16:creationId xmlns:a16="http://schemas.microsoft.com/office/drawing/2014/main" id="{00000000-0008-0000-0000-0000D3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4" name="TextBox 563">
          <a:extLst>
            <a:ext uri="{FF2B5EF4-FFF2-40B4-BE49-F238E27FC236}">
              <a16:creationId xmlns:a16="http://schemas.microsoft.com/office/drawing/2014/main" id="{00000000-0008-0000-0000-0000D4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5" name="TextBox 564">
          <a:extLst>
            <a:ext uri="{FF2B5EF4-FFF2-40B4-BE49-F238E27FC236}">
              <a16:creationId xmlns:a16="http://schemas.microsoft.com/office/drawing/2014/main" id="{00000000-0008-0000-0000-0000D5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6" name="TextBox 565">
          <a:extLst>
            <a:ext uri="{FF2B5EF4-FFF2-40B4-BE49-F238E27FC236}">
              <a16:creationId xmlns:a16="http://schemas.microsoft.com/office/drawing/2014/main" id="{00000000-0008-0000-0000-0000D6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7" name="TextBox 566">
          <a:extLst>
            <a:ext uri="{FF2B5EF4-FFF2-40B4-BE49-F238E27FC236}">
              <a16:creationId xmlns:a16="http://schemas.microsoft.com/office/drawing/2014/main" id="{00000000-0008-0000-0000-0000D7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8" name="TextBox 567">
          <a:extLst>
            <a:ext uri="{FF2B5EF4-FFF2-40B4-BE49-F238E27FC236}">
              <a16:creationId xmlns:a16="http://schemas.microsoft.com/office/drawing/2014/main" id="{00000000-0008-0000-0000-0000D8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9" name="TextBox 568">
          <a:extLst>
            <a:ext uri="{FF2B5EF4-FFF2-40B4-BE49-F238E27FC236}">
              <a16:creationId xmlns:a16="http://schemas.microsoft.com/office/drawing/2014/main" id="{00000000-0008-0000-0000-0000D9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0" name="TextBox 569">
          <a:extLst>
            <a:ext uri="{FF2B5EF4-FFF2-40B4-BE49-F238E27FC236}">
              <a16:creationId xmlns:a16="http://schemas.microsoft.com/office/drawing/2014/main" id="{00000000-0008-0000-0000-0000DA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1" name="TextBox 570">
          <a:extLst>
            <a:ext uri="{FF2B5EF4-FFF2-40B4-BE49-F238E27FC236}">
              <a16:creationId xmlns:a16="http://schemas.microsoft.com/office/drawing/2014/main" id="{00000000-0008-0000-0000-0000DB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2" name="TextBox 571">
          <a:extLst>
            <a:ext uri="{FF2B5EF4-FFF2-40B4-BE49-F238E27FC236}">
              <a16:creationId xmlns:a16="http://schemas.microsoft.com/office/drawing/2014/main" id="{00000000-0008-0000-0000-0000DC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3" name="TextBox 572">
          <a:extLst>
            <a:ext uri="{FF2B5EF4-FFF2-40B4-BE49-F238E27FC236}">
              <a16:creationId xmlns:a16="http://schemas.microsoft.com/office/drawing/2014/main" id="{00000000-0008-0000-0000-0000DD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4" name="TextBox 573">
          <a:extLst>
            <a:ext uri="{FF2B5EF4-FFF2-40B4-BE49-F238E27FC236}">
              <a16:creationId xmlns:a16="http://schemas.microsoft.com/office/drawing/2014/main" id="{00000000-0008-0000-0000-0000DE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5" name="TextBox 574">
          <a:extLst>
            <a:ext uri="{FF2B5EF4-FFF2-40B4-BE49-F238E27FC236}">
              <a16:creationId xmlns:a16="http://schemas.microsoft.com/office/drawing/2014/main" id="{00000000-0008-0000-0000-0000DF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6" name="TextBox 575">
          <a:extLst>
            <a:ext uri="{FF2B5EF4-FFF2-40B4-BE49-F238E27FC236}">
              <a16:creationId xmlns:a16="http://schemas.microsoft.com/office/drawing/2014/main" id="{00000000-0008-0000-0000-0000E0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7" name="TextBox 576">
          <a:extLst>
            <a:ext uri="{FF2B5EF4-FFF2-40B4-BE49-F238E27FC236}">
              <a16:creationId xmlns:a16="http://schemas.microsoft.com/office/drawing/2014/main" id="{00000000-0008-0000-0000-0000E1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8" name="TextBox 577">
          <a:extLst>
            <a:ext uri="{FF2B5EF4-FFF2-40B4-BE49-F238E27FC236}">
              <a16:creationId xmlns:a16="http://schemas.microsoft.com/office/drawing/2014/main" id="{00000000-0008-0000-0000-0000E2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9" name="TextBox 578">
          <a:extLst>
            <a:ext uri="{FF2B5EF4-FFF2-40B4-BE49-F238E27FC236}">
              <a16:creationId xmlns:a16="http://schemas.microsoft.com/office/drawing/2014/main" id="{00000000-0008-0000-0000-0000E3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0" name="TextBox 579">
          <a:extLst>
            <a:ext uri="{FF2B5EF4-FFF2-40B4-BE49-F238E27FC236}">
              <a16:creationId xmlns:a16="http://schemas.microsoft.com/office/drawing/2014/main" id="{00000000-0008-0000-0000-0000E4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1" name="TextBox 580">
          <a:extLst>
            <a:ext uri="{FF2B5EF4-FFF2-40B4-BE49-F238E27FC236}">
              <a16:creationId xmlns:a16="http://schemas.microsoft.com/office/drawing/2014/main" id="{00000000-0008-0000-0000-0000E5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2" name="TextBox 581">
          <a:extLst>
            <a:ext uri="{FF2B5EF4-FFF2-40B4-BE49-F238E27FC236}">
              <a16:creationId xmlns:a16="http://schemas.microsoft.com/office/drawing/2014/main" id="{00000000-0008-0000-0000-0000E6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3" name="TextBox 582">
          <a:extLst>
            <a:ext uri="{FF2B5EF4-FFF2-40B4-BE49-F238E27FC236}">
              <a16:creationId xmlns:a16="http://schemas.microsoft.com/office/drawing/2014/main" id="{00000000-0008-0000-0000-0000E7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4" name="TextBox 583">
          <a:extLst>
            <a:ext uri="{FF2B5EF4-FFF2-40B4-BE49-F238E27FC236}">
              <a16:creationId xmlns:a16="http://schemas.microsoft.com/office/drawing/2014/main" id="{00000000-0008-0000-0000-0000E8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5" name="TextBox 584">
          <a:extLst>
            <a:ext uri="{FF2B5EF4-FFF2-40B4-BE49-F238E27FC236}">
              <a16:creationId xmlns:a16="http://schemas.microsoft.com/office/drawing/2014/main" id="{00000000-0008-0000-0000-0000E9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6" name="TextBox 585">
          <a:extLst>
            <a:ext uri="{FF2B5EF4-FFF2-40B4-BE49-F238E27FC236}">
              <a16:creationId xmlns:a16="http://schemas.microsoft.com/office/drawing/2014/main" id="{00000000-0008-0000-0000-0000EA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7" name="TextBox 586">
          <a:extLst>
            <a:ext uri="{FF2B5EF4-FFF2-40B4-BE49-F238E27FC236}">
              <a16:creationId xmlns:a16="http://schemas.microsoft.com/office/drawing/2014/main" id="{00000000-0008-0000-0000-0000EB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8" name="TextBox 587">
          <a:extLst>
            <a:ext uri="{FF2B5EF4-FFF2-40B4-BE49-F238E27FC236}">
              <a16:creationId xmlns:a16="http://schemas.microsoft.com/office/drawing/2014/main" id="{00000000-0008-0000-0000-0000EC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9" name="TextBox 588">
          <a:extLst>
            <a:ext uri="{FF2B5EF4-FFF2-40B4-BE49-F238E27FC236}">
              <a16:creationId xmlns:a16="http://schemas.microsoft.com/office/drawing/2014/main" id="{00000000-0008-0000-0000-0000ED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0" name="TextBox 589">
          <a:extLst>
            <a:ext uri="{FF2B5EF4-FFF2-40B4-BE49-F238E27FC236}">
              <a16:creationId xmlns:a16="http://schemas.microsoft.com/office/drawing/2014/main" id="{00000000-0008-0000-0000-0000EE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1" name="TextBox 590">
          <a:extLst>
            <a:ext uri="{FF2B5EF4-FFF2-40B4-BE49-F238E27FC236}">
              <a16:creationId xmlns:a16="http://schemas.microsoft.com/office/drawing/2014/main" id="{00000000-0008-0000-0000-0000EF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2" name="TextBox 591">
          <a:extLst>
            <a:ext uri="{FF2B5EF4-FFF2-40B4-BE49-F238E27FC236}">
              <a16:creationId xmlns:a16="http://schemas.microsoft.com/office/drawing/2014/main" id="{00000000-0008-0000-0000-0000F0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3" name="TextBox 592">
          <a:extLst>
            <a:ext uri="{FF2B5EF4-FFF2-40B4-BE49-F238E27FC236}">
              <a16:creationId xmlns:a16="http://schemas.microsoft.com/office/drawing/2014/main" id="{00000000-0008-0000-0000-0000F1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4" name="TextBox 593">
          <a:extLst>
            <a:ext uri="{FF2B5EF4-FFF2-40B4-BE49-F238E27FC236}">
              <a16:creationId xmlns:a16="http://schemas.microsoft.com/office/drawing/2014/main" id="{00000000-0008-0000-0000-0000F2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5" name="TextBox 594">
          <a:extLst>
            <a:ext uri="{FF2B5EF4-FFF2-40B4-BE49-F238E27FC236}">
              <a16:creationId xmlns:a16="http://schemas.microsoft.com/office/drawing/2014/main" id="{00000000-0008-0000-0000-0000F3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6" name="TextBox 595">
          <a:extLst>
            <a:ext uri="{FF2B5EF4-FFF2-40B4-BE49-F238E27FC236}">
              <a16:creationId xmlns:a16="http://schemas.microsoft.com/office/drawing/2014/main" id="{00000000-0008-0000-0000-0000F4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7" name="TextBox 596">
          <a:extLst>
            <a:ext uri="{FF2B5EF4-FFF2-40B4-BE49-F238E27FC236}">
              <a16:creationId xmlns:a16="http://schemas.microsoft.com/office/drawing/2014/main" id="{00000000-0008-0000-0000-0000F5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8" name="TextBox 597">
          <a:extLst>
            <a:ext uri="{FF2B5EF4-FFF2-40B4-BE49-F238E27FC236}">
              <a16:creationId xmlns:a16="http://schemas.microsoft.com/office/drawing/2014/main" id="{00000000-0008-0000-0000-0000F6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9" name="TextBox 598">
          <a:extLst>
            <a:ext uri="{FF2B5EF4-FFF2-40B4-BE49-F238E27FC236}">
              <a16:creationId xmlns:a16="http://schemas.microsoft.com/office/drawing/2014/main" id="{00000000-0008-0000-0000-0000F7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0" name="TextBox 599">
          <a:extLst>
            <a:ext uri="{FF2B5EF4-FFF2-40B4-BE49-F238E27FC236}">
              <a16:creationId xmlns:a16="http://schemas.microsoft.com/office/drawing/2014/main" id="{00000000-0008-0000-0000-0000F8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1" name="TextBox 600">
          <a:extLst>
            <a:ext uri="{FF2B5EF4-FFF2-40B4-BE49-F238E27FC236}">
              <a16:creationId xmlns:a16="http://schemas.microsoft.com/office/drawing/2014/main" id="{00000000-0008-0000-0000-0000F9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2" name="TextBox 601">
          <a:extLst>
            <a:ext uri="{FF2B5EF4-FFF2-40B4-BE49-F238E27FC236}">
              <a16:creationId xmlns:a16="http://schemas.microsoft.com/office/drawing/2014/main" id="{00000000-0008-0000-0000-0000FA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3" name="TextBox 602">
          <a:extLst>
            <a:ext uri="{FF2B5EF4-FFF2-40B4-BE49-F238E27FC236}">
              <a16:creationId xmlns:a16="http://schemas.microsoft.com/office/drawing/2014/main" id="{00000000-0008-0000-0000-0000FB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4" name="TextBox 603">
          <a:extLst>
            <a:ext uri="{FF2B5EF4-FFF2-40B4-BE49-F238E27FC236}">
              <a16:creationId xmlns:a16="http://schemas.microsoft.com/office/drawing/2014/main" id="{00000000-0008-0000-0000-0000FC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5" name="TextBox 604">
          <a:extLst>
            <a:ext uri="{FF2B5EF4-FFF2-40B4-BE49-F238E27FC236}">
              <a16:creationId xmlns:a16="http://schemas.microsoft.com/office/drawing/2014/main" id="{00000000-0008-0000-0000-0000FD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6" name="TextBox 605">
          <a:extLst>
            <a:ext uri="{FF2B5EF4-FFF2-40B4-BE49-F238E27FC236}">
              <a16:creationId xmlns:a16="http://schemas.microsoft.com/office/drawing/2014/main" id="{00000000-0008-0000-0000-0000FE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7" name="TextBox 606">
          <a:extLst>
            <a:ext uri="{FF2B5EF4-FFF2-40B4-BE49-F238E27FC236}">
              <a16:creationId xmlns:a16="http://schemas.microsoft.com/office/drawing/2014/main" id="{00000000-0008-0000-0000-0000FF16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8" name="TextBox 607">
          <a:extLst>
            <a:ext uri="{FF2B5EF4-FFF2-40B4-BE49-F238E27FC236}">
              <a16:creationId xmlns:a16="http://schemas.microsoft.com/office/drawing/2014/main" id="{00000000-0008-0000-0000-000000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9" name="TextBox 608">
          <a:extLst>
            <a:ext uri="{FF2B5EF4-FFF2-40B4-BE49-F238E27FC236}">
              <a16:creationId xmlns:a16="http://schemas.microsoft.com/office/drawing/2014/main" id="{00000000-0008-0000-0000-000001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0" name="TextBox 609">
          <a:extLst>
            <a:ext uri="{FF2B5EF4-FFF2-40B4-BE49-F238E27FC236}">
              <a16:creationId xmlns:a16="http://schemas.microsoft.com/office/drawing/2014/main" id="{00000000-0008-0000-0000-000002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1" name="TextBox 610">
          <a:extLst>
            <a:ext uri="{FF2B5EF4-FFF2-40B4-BE49-F238E27FC236}">
              <a16:creationId xmlns:a16="http://schemas.microsoft.com/office/drawing/2014/main" id="{00000000-0008-0000-0000-000003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2" name="TextBox 611">
          <a:extLst>
            <a:ext uri="{FF2B5EF4-FFF2-40B4-BE49-F238E27FC236}">
              <a16:creationId xmlns:a16="http://schemas.microsoft.com/office/drawing/2014/main" id="{00000000-0008-0000-0000-000004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3" name="TextBox 612">
          <a:extLst>
            <a:ext uri="{FF2B5EF4-FFF2-40B4-BE49-F238E27FC236}">
              <a16:creationId xmlns:a16="http://schemas.microsoft.com/office/drawing/2014/main" id="{00000000-0008-0000-0000-000005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4" name="TextBox 613">
          <a:extLst>
            <a:ext uri="{FF2B5EF4-FFF2-40B4-BE49-F238E27FC236}">
              <a16:creationId xmlns:a16="http://schemas.microsoft.com/office/drawing/2014/main" id="{00000000-0008-0000-0000-000006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5" name="TextBox 614">
          <a:extLst>
            <a:ext uri="{FF2B5EF4-FFF2-40B4-BE49-F238E27FC236}">
              <a16:creationId xmlns:a16="http://schemas.microsoft.com/office/drawing/2014/main" id="{00000000-0008-0000-0000-000007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6" name="TextBox 615">
          <a:extLst>
            <a:ext uri="{FF2B5EF4-FFF2-40B4-BE49-F238E27FC236}">
              <a16:creationId xmlns:a16="http://schemas.microsoft.com/office/drawing/2014/main" id="{00000000-0008-0000-0000-000008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7" name="TextBox 616">
          <a:extLst>
            <a:ext uri="{FF2B5EF4-FFF2-40B4-BE49-F238E27FC236}">
              <a16:creationId xmlns:a16="http://schemas.microsoft.com/office/drawing/2014/main" id="{00000000-0008-0000-0000-000009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8" name="TextBox 617">
          <a:extLst>
            <a:ext uri="{FF2B5EF4-FFF2-40B4-BE49-F238E27FC236}">
              <a16:creationId xmlns:a16="http://schemas.microsoft.com/office/drawing/2014/main" id="{00000000-0008-0000-0000-00000A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9" name="TextBox 618">
          <a:extLst>
            <a:ext uri="{FF2B5EF4-FFF2-40B4-BE49-F238E27FC236}">
              <a16:creationId xmlns:a16="http://schemas.microsoft.com/office/drawing/2014/main" id="{00000000-0008-0000-0000-00000B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0" name="TextBox 619">
          <a:extLst>
            <a:ext uri="{FF2B5EF4-FFF2-40B4-BE49-F238E27FC236}">
              <a16:creationId xmlns:a16="http://schemas.microsoft.com/office/drawing/2014/main" id="{00000000-0008-0000-0000-00000C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1" name="TextBox 620">
          <a:extLst>
            <a:ext uri="{FF2B5EF4-FFF2-40B4-BE49-F238E27FC236}">
              <a16:creationId xmlns:a16="http://schemas.microsoft.com/office/drawing/2014/main" id="{00000000-0008-0000-0000-00000D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2" name="TextBox 621">
          <a:extLst>
            <a:ext uri="{FF2B5EF4-FFF2-40B4-BE49-F238E27FC236}">
              <a16:creationId xmlns:a16="http://schemas.microsoft.com/office/drawing/2014/main" id="{00000000-0008-0000-0000-00000E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3" name="TextBox 622">
          <a:extLst>
            <a:ext uri="{FF2B5EF4-FFF2-40B4-BE49-F238E27FC236}">
              <a16:creationId xmlns:a16="http://schemas.microsoft.com/office/drawing/2014/main" id="{00000000-0008-0000-0000-00000F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4" name="TextBox 623">
          <a:extLst>
            <a:ext uri="{FF2B5EF4-FFF2-40B4-BE49-F238E27FC236}">
              <a16:creationId xmlns:a16="http://schemas.microsoft.com/office/drawing/2014/main" id="{00000000-0008-0000-0000-000010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5" name="TextBox 624">
          <a:extLst>
            <a:ext uri="{FF2B5EF4-FFF2-40B4-BE49-F238E27FC236}">
              <a16:creationId xmlns:a16="http://schemas.microsoft.com/office/drawing/2014/main" id="{00000000-0008-0000-0000-000011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6" name="TextBox 625">
          <a:extLst>
            <a:ext uri="{FF2B5EF4-FFF2-40B4-BE49-F238E27FC236}">
              <a16:creationId xmlns:a16="http://schemas.microsoft.com/office/drawing/2014/main" id="{00000000-0008-0000-0000-000012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7" name="TextBox 626">
          <a:extLst>
            <a:ext uri="{FF2B5EF4-FFF2-40B4-BE49-F238E27FC236}">
              <a16:creationId xmlns:a16="http://schemas.microsoft.com/office/drawing/2014/main" id="{00000000-0008-0000-0000-000013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8" name="TextBox 627">
          <a:extLst>
            <a:ext uri="{FF2B5EF4-FFF2-40B4-BE49-F238E27FC236}">
              <a16:creationId xmlns:a16="http://schemas.microsoft.com/office/drawing/2014/main" id="{00000000-0008-0000-0000-000014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9" name="TextBox 628">
          <a:extLst>
            <a:ext uri="{FF2B5EF4-FFF2-40B4-BE49-F238E27FC236}">
              <a16:creationId xmlns:a16="http://schemas.microsoft.com/office/drawing/2014/main" id="{00000000-0008-0000-0000-000015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0" name="TextBox 629">
          <a:extLst>
            <a:ext uri="{FF2B5EF4-FFF2-40B4-BE49-F238E27FC236}">
              <a16:creationId xmlns:a16="http://schemas.microsoft.com/office/drawing/2014/main" id="{00000000-0008-0000-0000-000016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1" name="TextBox 630">
          <a:extLst>
            <a:ext uri="{FF2B5EF4-FFF2-40B4-BE49-F238E27FC236}">
              <a16:creationId xmlns:a16="http://schemas.microsoft.com/office/drawing/2014/main" id="{00000000-0008-0000-0000-000017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2" name="TextBox 631">
          <a:extLst>
            <a:ext uri="{FF2B5EF4-FFF2-40B4-BE49-F238E27FC236}">
              <a16:creationId xmlns:a16="http://schemas.microsoft.com/office/drawing/2014/main" id="{00000000-0008-0000-0000-000018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3" name="TextBox 632">
          <a:extLst>
            <a:ext uri="{FF2B5EF4-FFF2-40B4-BE49-F238E27FC236}">
              <a16:creationId xmlns:a16="http://schemas.microsoft.com/office/drawing/2014/main" id="{00000000-0008-0000-0000-000019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4" name="TextBox 633">
          <a:extLst>
            <a:ext uri="{FF2B5EF4-FFF2-40B4-BE49-F238E27FC236}">
              <a16:creationId xmlns:a16="http://schemas.microsoft.com/office/drawing/2014/main" id="{00000000-0008-0000-0000-00001A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5" name="TextBox 634">
          <a:extLst>
            <a:ext uri="{FF2B5EF4-FFF2-40B4-BE49-F238E27FC236}">
              <a16:creationId xmlns:a16="http://schemas.microsoft.com/office/drawing/2014/main" id="{00000000-0008-0000-0000-00001B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6" name="TextBox 635">
          <a:extLst>
            <a:ext uri="{FF2B5EF4-FFF2-40B4-BE49-F238E27FC236}">
              <a16:creationId xmlns:a16="http://schemas.microsoft.com/office/drawing/2014/main" id="{00000000-0008-0000-0000-00001C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7" name="TextBox 636">
          <a:extLst>
            <a:ext uri="{FF2B5EF4-FFF2-40B4-BE49-F238E27FC236}">
              <a16:creationId xmlns:a16="http://schemas.microsoft.com/office/drawing/2014/main" id="{00000000-0008-0000-0000-00001D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8" name="TextBox 637">
          <a:extLst>
            <a:ext uri="{FF2B5EF4-FFF2-40B4-BE49-F238E27FC236}">
              <a16:creationId xmlns:a16="http://schemas.microsoft.com/office/drawing/2014/main" id="{00000000-0008-0000-0000-00001E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9" name="TextBox 638">
          <a:extLst>
            <a:ext uri="{FF2B5EF4-FFF2-40B4-BE49-F238E27FC236}">
              <a16:creationId xmlns:a16="http://schemas.microsoft.com/office/drawing/2014/main" id="{00000000-0008-0000-0000-00001F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0" name="TextBox 639">
          <a:extLst>
            <a:ext uri="{FF2B5EF4-FFF2-40B4-BE49-F238E27FC236}">
              <a16:creationId xmlns:a16="http://schemas.microsoft.com/office/drawing/2014/main" id="{00000000-0008-0000-0000-000020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1" name="TextBox 640">
          <a:extLst>
            <a:ext uri="{FF2B5EF4-FFF2-40B4-BE49-F238E27FC236}">
              <a16:creationId xmlns:a16="http://schemas.microsoft.com/office/drawing/2014/main" id="{00000000-0008-0000-0000-000021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2" name="TextBox 641">
          <a:extLst>
            <a:ext uri="{FF2B5EF4-FFF2-40B4-BE49-F238E27FC236}">
              <a16:creationId xmlns:a16="http://schemas.microsoft.com/office/drawing/2014/main" id="{00000000-0008-0000-0000-000022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3" name="TextBox 642">
          <a:extLst>
            <a:ext uri="{FF2B5EF4-FFF2-40B4-BE49-F238E27FC236}">
              <a16:creationId xmlns:a16="http://schemas.microsoft.com/office/drawing/2014/main" id="{00000000-0008-0000-0000-000023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4" name="TextBox 643">
          <a:extLst>
            <a:ext uri="{FF2B5EF4-FFF2-40B4-BE49-F238E27FC236}">
              <a16:creationId xmlns:a16="http://schemas.microsoft.com/office/drawing/2014/main" id="{00000000-0008-0000-0000-000024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5" name="TextBox 644">
          <a:extLst>
            <a:ext uri="{FF2B5EF4-FFF2-40B4-BE49-F238E27FC236}">
              <a16:creationId xmlns:a16="http://schemas.microsoft.com/office/drawing/2014/main" id="{00000000-0008-0000-0000-000025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6" name="TextBox 645">
          <a:extLst>
            <a:ext uri="{FF2B5EF4-FFF2-40B4-BE49-F238E27FC236}">
              <a16:creationId xmlns:a16="http://schemas.microsoft.com/office/drawing/2014/main" id="{00000000-0008-0000-0000-000026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7" name="TextBox 646">
          <a:extLst>
            <a:ext uri="{FF2B5EF4-FFF2-40B4-BE49-F238E27FC236}">
              <a16:creationId xmlns:a16="http://schemas.microsoft.com/office/drawing/2014/main" id="{00000000-0008-0000-0000-000027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8" name="TextBox 647">
          <a:extLst>
            <a:ext uri="{FF2B5EF4-FFF2-40B4-BE49-F238E27FC236}">
              <a16:creationId xmlns:a16="http://schemas.microsoft.com/office/drawing/2014/main" id="{00000000-0008-0000-0000-000028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9" name="TextBox 648">
          <a:extLst>
            <a:ext uri="{FF2B5EF4-FFF2-40B4-BE49-F238E27FC236}">
              <a16:creationId xmlns:a16="http://schemas.microsoft.com/office/drawing/2014/main" id="{00000000-0008-0000-0000-000029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0" name="TextBox 649">
          <a:extLst>
            <a:ext uri="{FF2B5EF4-FFF2-40B4-BE49-F238E27FC236}">
              <a16:creationId xmlns:a16="http://schemas.microsoft.com/office/drawing/2014/main" id="{00000000-0008-0000-0000-00002A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1" name="TextBox 650">
          <a:extLst>
            <a:ext uri="{FF2B5EF4-FFF2-40B4-BE49-F238E27FC236}">
              <a16:creationId xmlns:a16="http://schemas.microsoft.com/office/drawing/2014/main" id="{00000000-0008-0000-0000-00002B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2" name="TextBox 651">
          <a:extLst>
            <a:ext uri="{FF2B5EF4-FFF2-40B4-BE49-F238E27FC236}">
              <a16:creationId xmlns:a16="http://schemas.microsoft.com/office/drawing/2014/main" id="{00000000-0008-0000-0000-00002C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3" name="TextBox 652">
          <a:extLst>
            <a:ext uri="{FF2B5EF4-FFF2-40B4-BE49-F238E27FC236}">
              <a16:creationId xmlns:a16="http://schemas.microsoft.com/office/drawing/2014/main" id="{00000000-0008-0000-0000-00002D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4" name="TextBox 653">
          <a:extLst>
            <a:ext uri="{FF2B5EF4-FFF2-40B4-BE49-F238E27FC236}">
              <a16:creationId xmlns:a16="http://schemas.microsoft.com/office/drawing/2014/main" id="{00000000-0008-0000-0000-00002E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5" name="TextBox 654">
          <a:extLst>
            <a:ext uri="{FF2B5EF4-FFF2-40B4-BE49-F238E27FC236}">
              <a16:creationId xmlns:a16="http://schemas.microsoft.com/office/drawing/2014/main" id="{00000000-0008-0000-0000-00002F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6" name="TextBox 655">
          <a:extLst>
            <a:ext uri="{FF2B5EF4-FFF2-40B4-BE49-F238E27FC236}">
              <a16:creationId xmlns:a16="http://schemas.microsoft.com/office/drawing/2014/main" id="{00000000-0008-0000-0000-000030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7" name="TextBox 656">
          <a:extLst>
            <a:ext uri="{FF2B5EF4-FFF2-40B4-BE49-F238E27FC236}">
              <a16:creationId xmlns:a16="http://schemas.microsoft.com/office/drawing/2014/main" id="{00000000-0008-0000-0000-000031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8" name="TextBox 657">
          <a:extLst>
            <a:ext uri="{FF2B5EF4-FFF2-40B4-BE49-F238E27FC236}">
              <a16:creationId xmlns:a16="http://schemas.microsoft.com/office/drawing/2014/main" id="{00000000-0008-0000-0000-000032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9" name="TextBox 658">
          <a:extLst>
            <a:ext uri="{FF2B5EF4-FFF2-40B4-BE49-F238E27FC236}">
              <a16:creationId xmlns:a16="http://schemas.microsoft.com/office/drawing/2014/main" id="{00000000-0008-0000-0000-000033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0" name="TextBox 659">
          <a:extLst>
            <a:ext uri="{FF2B5EF4-FFF2-40B4-BE49-F238E27FC236}">
              <a16:creationId xmlns:a16="http://schemas.microsoft.com/office/drawing/2014/main" id="{00000000-0008-0000-0000-000034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1" name="TextBox 660">
          <a:extLst>
            <a:ext uri="{FF2B5EF4-FFF2-40B4-BE49-F238E27FC236}">
              <a16:creationId xmlns:a16="http://schemas.microsoft.com/office/drawing/2014/main" id="{00000000-0008-0000-0000-000035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2" name="TextBox 661">
          <a:extLst>
            <a:ext uri="{FF2B5EF4-FFF2-40B4-BE49-F238E27FC236}">
              <a16:creationId xmlns:a16="http://schemas.microsoft.com/office/drawing/2014/main" id="{00000000-0008-0000-0000-000036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3" name="TextBox 662">
          <a:extLst>
            <a:ext uri="{FF2B5EF4-FFF2-40B4-BE49-F238E27FC236}">
              <a16:creationId xmlns:a16="http://schemas.microsoft.com/office/drawing/2014/main" id="{00000000-0008-0000-0000-000037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4" name="TextBox 663">
          <a:extLst>
            <a:ext uri="{FF2B5EF4-FFF2-40B4-BE49-F238E27FC236}">
              <a16:creationId xmlns:a16="http://schemas.microsoft.com/office/drawing/2014/main" id="{00000000-0008-0000-0000-000038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5" name="TextBox 664">
          <a:extLst>
            <a:ext uri="{FF2B5EF4-FFF2-40B4-BE49-F238E27FC236}">
              <a16:creationId xmlns:a16="http://schemas.microsoft.com/office/drawing/2014/main" id="{00000000-0008-0000-0000-000039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6" name="TextBox 665">
          <a:extLst>
            <a:ext uri="{FF2B5EF4-FFF2-40B4-BE49-F238E27FC236}">
              <a16:creationId xmlns:a16="http://schemas.microsoft.com/office/drawing/2014/main" id="{00000000-0008-0000-0000-00003A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7" name="TextBox 666">
          <a:extLst>
            <a:ext uri="{FF2B5EF4-FFF2-40B4-BE49-F238E27FC236}">
              <a16:creationId xmlns:a16="http://schemas.microsoft.com/office/drawing/2014/main" id="{00000000-0008-0000-0000-00003B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8" name="TextBox 667">
          <a:extLst>
            <a:ext uri="{FF2B5EF4-FFF2-40B4-BE49-F238E27FC236}">
              <a16:creationId xmlns:a16="http://schemas.microsoft.com/office/drawing/2014/main" id="{00000000-0008-0000-0000-00003C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9" name="TextBox 668">
          <a:extLst>
            <a:ext uri="{FF2B5EF4-FFF2-40B4-BE49-F238E27FC236}">
              <a16:creationId xmlns:a16="http://schemas.microsoft.com/office/drawing/2014/main" id="{00000000-0008-0000-0000-00003D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0" name="TextBox 669">
          <a:extLst>
            <a:ext uri="{FF2B5EF4-FFF2-40B4-BE49-F238E27FC236}">
              <a16:creationId xmlns:a16="http://schemas.microsoft.com/office/drawing/2014/main" id="{00000000-0008-0000-0000-00003E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1" name="TextBox 670">
          <a:extLst>
            <a:ext uri="{FF2B5EF4-FFF2-40B4-BE49-F238E27FC236}">
              <a16:creationId xmlns:a16="http://schemas.microsoft.com/office/drawing/2014/main" id="{00000000-0008-0000-0000-00003F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2" name="TextBox 671">
          <a:extLst>
            <a:ext uri="{FF2B5EF4-FFF2-40B4-BE49-F238E27FC236}">
              <a16:creationId xmlns:a16="http://schemas.microsoft.com/office/drawing/2014/main" id="{00000000-0008-0000-0000-000040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3" name="TextBox 672">
          <a:extLst>
            <a:ext uri="{FF2B5EF4-FFF2-40B4-BE49-F238E27FC236}">
              <a16:creationId xmlns:a16="http://schemas.microsoft.com/office/drawing/2014/main" id="{00000000-0008-0000-0000-000041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4" name="TextBox 673">
          <a:extLst>
            <a:ext uri="{FF2B5EF4-FFF2-40B4-BE49-F238E27FC236}">
              <a16:creationId xmlns:a16="http://schemas.microsoft.com/office/drawing/2014/main" id="{00000000-0008-0000-0000-000042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5" name="TextBox 674">
          <a:extLst>
            <a:ext uri="{FF2B5EF4-FFF2-40B4-BE49-F238E27FC236}">
              <a16:creationId xmlns:a16="http://schemas.microsoft.com/office/drawing/2014/main" id="{00000000-0008-0000-0000-000043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6" name="TextBox 675">
          <a:extLst>
            <a:ext uri="{FF2B5EF4-FFF2-40B4-BE49-F238E27FC236}">
              <a16:creationId xmlns:a16="http://schemas.microsoft.com/office/drawing/2014/main" id="{00000000-0008-0000-0000-000044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7" name="TextBox 676">
          <a:extLst>
            <a:ext uri="{FF2B5EF4-FFF2-40B4-BE49-F238E27FC236}">
              <a16:creationId xmlns:a16="http://schemas.microsoft.com/office/drawing/2014/main" id="{00000000-0008-0000-0000-000045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8" name="TextBox 677">
          <a:extLst>
            <a:ext uri="{FF2B5EF4-FFF2-40B4-BE49-F238E27FC236}">
              <a16:creationId xmlns:a16="http://schemas.microsoft.com/office/drawing/2014/main" id="{00000000-0008-0000-0000-000046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9" name="TextBox 678">
          <a:extLst>
            <a:ext uri="{FF2B5EF4-FFF2-40B4-BE49-F238E27FC236}">
              <a16:creationId xmlns:a16="http://schemas.microsoft.com/office/drawing/2014/main" id="{00000000-0008-0000-0000-000047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0" name="TextBox 679">
          <a:extLst>
            <a:ext uri="{FF2B5EF4-FFF2-40B4-BE49-F238E27FC236}">
              <a16:creationId xmlns:a16="http://schemas.microsoft.com/office/drawing/2014/main" id="{00000000-0008-0000-0000-000048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1" name="TextBox 680">
          <a:extLst>
            <a:ext uri="{FF2B5EF4-FFF2-40B4-BE49-F238E27FC236}">
              <a16:creationId xmlns:a16="http://schemas.microsoft.com/office/drawing/2014/main" id="{00000000-0008-0000-0000-000049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2" name="TextBox 681">
          <a:extLst>
            <a:ext uri="{FF2B5EF4-FFF2-40B4-BE49-F238E27FC236}">
              <a16:creationId xmlns:a16="http://schemas.microsoft.com/office/drawing/2014/main" id="{00000000-0008-0000-0000-00004A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3" name="TextBox 682">
          <a:extLst>
            <a:ext uri="{FF2B5EF4-FFF2-40B4-BE49-F238E27FC236}">
              <a16:creationId xmlns:a16="http://schemas.microsoft.com/office/drawing/2014/main" id="{00000000-0008-0000-0000-00004B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4" name="TextBox 683">
          <a:extLst>
            <a:ext uri="{FF2B5EF4-FFF2-40B4-BE49-F238E27FC236}">
              <a16:creationId xmlns:a16="http://schemas.microsoft.com/office/drawing/2014/main" id="{00000000-0008-0000-0000-00004C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5" name="TextBox 684">
          <a:extLst>
            <a:ext uri="{FF2B5EF4-FFF2-40B4-BE49-F238E27FC236}">
              <a16:creationId xmlns:a16="http://schemas.microsoft.com/office/drawing/2014/main" id="{00000000-0008-0000-0000-00004D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6" name="TextBox 685">
          <a:extLst>
            <a:ext uri="{FF2B5EF4-FFF2-40B4-BE49-F238E27FC236}">
              <a16:creationId xmlns:a16="http://schemas.microsoft.com/office/drawing/2014/main" id="{00000000-0008-0000-0000-00004E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7" name="TextBox 686">
          <a:extLst>
            <a:ext uri="{FF2B5EF4-FFF2-40B4-BE49-F238E27FC236}">
              <a16:creationId xmlns:a16="http://schemas.microsoft.com/office/drawing/2014/main" id="{00000000-0008-0000-0000-00004F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8" name="TextBox 687">
          <a:extLst>
            <a:ext uri="{FF2B5EF4-FFF2-40B4-BE49-F238E27FC236}">
              <a16:creationId xmlns:a16="http://schemas.microsoft.com/office/drawing/2014/main" id="{00000000-0008-0000-0000-000050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9" name="TextBox 688">
          <a:extLst>
            <a:ext uri="{FF2B5EF4-FFF2-40B4-BE49-F238E27FC236}">
              <a16:creationId xmlns:a16="http://schemas.microsoft.com/office/drawing/2014/main" id="{00000000-0008-0000-0000-000051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0" name="TextBox 689">
          <a:extLst>
            <a:ext uri="{FF2B5EF4-FFF2-40B4-BE49-F238E27FC236}">
              <a16:creationId xmlns:a16="http://schemas.microsoft.com/office/drawing/2014/main" id="{00000000-0008-0000-0000-000052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1" name="TextBox 690">
          <a:extLst>
            <a:ext uri="{FF2B5EF4-FFF2-40B4-BE49-F238E27FC236}">
              <a16:creationId xmlns:a16="http://schemas.microsoft.com/office/drawing/2014/main" id="{00000000-0008-0000-0000-000053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2" name="TextBox 691">
          <a:extLst>
            <a:ext uri="{FF2B5EF4-FFF2-40B4-BE49-F238E27FC236}">
              <a16:creationId xmlns:a16="http://schemas.microsoft.com/office/drawing/2014/main" id="{00000000-0008-0000-0000-000054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3" name="TextBox 692">
          <a:extLst>
            <a:ext uri="{FF2B5EF4-FFF2-40B4-BE49-F238E27FC236}">
              <a16:creationId xmlns:a16="http://schemas.microsoft.com/office/drawing/2014/main" id="{00000000-0008-0000-0000-000055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4" name="TextBox 693">
          <a:extLst>
            <a:ext uri="{FF2B5EF4-FFF2-40B4-BE49-F238E27FC236}">
              <a16:creationId xmlns:a16="http://schemas.microsoft.com/office/drawing/2014/main" id="{00000000-0008-0000-0000-000056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5" name="TextBox 694">
          <a:extLst>
            <a:ext uri="{FF2B5EF4-FFF2-40B4-BE49-F238E27FC236}">
              <a16:creationId xmlns:a16="http://schemas.microsoft.com/office/drawing/2014/main" id="{00000000-0008-0000-0000-000057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6" name="TextBox 695">
          <a:extLst>
            <a:ext uri="{FF2B5EF4-FFF2-40B4-BE49-F238E27FC236}">
              <a16:creationId xmlns:a16="http://schemas.microsoft.com/office/drawing/2014/main" id="{00000000-0008-0000-0000-000058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7" name="TextBox 696">
          <a:extLst>
            <a:ext uri="{FF2B5EF4-FFF2-40B4-BE49-F238E27FC236}">
              <a16:creationId xmlns:a16="http://schemas.microsoft.com/office/drawing/2014/main" id="{00000000-0008-0000-0000-000059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8" name="TextBox 697">
          <a:extLst>
            <a:ext uri="{FF2B5EF4-FFF2-40B4-BE49-F238E27FC236}">
              <a16:creationId xmlns:a16="http://schemas.microsoft.com/office/drawing/2014/main" id="{00000000-0008-0000-0000-00005A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9" name="TextBox 698">
          <a:extLst>
            <a:ext uri="{FF2B5EF4-FFF2-40B4-BE49-F238E27FC236}">
              <a16:creationId xmlns:a16="http://schemas.microsoft.com/office/drawing/2014/main" id="{00000000-0008-0000-0000-00005B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0" name="TextBox 699">
          <a:extLst>
            <a:ext uri="{FF2B5EF4-FFF2-40B4-BE49-F238E27FC236}">
              <a16:creationId xmlns:a16="http://schemas.microsoft.com/office/drawing/2014/main" id="{00000000-0008-0000-0000-00005C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1" name="TextBox 700">
          <a:extLst>
            <a:ext uri="{FF2B5EF4-FFF2-40B4-BE49-F238E27FC236}">
              <a16:creationId xmlns:a16="http://schemas.microsoft.com/office/drawing/2014/main" id="{00000000-0008-0000-0000-00005D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2" name="TextBox 701">
          <a:extLst>
            <a:ext uri="{FF2B5EF4-FFF2-40B4-BE49-F238E27FC236}">
              <a16:creationId xmlns:a16="http://schemas.microsoft.com/office/drawing/2014/main" id="{00000000-0008-0000-0000-00005E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3" name="TextBox 702">
          <a:extLst>
            <a:ext uri="{FF2B5EF4-FFF2-40B4-BE49-F238E27FC236}">
              <a16:creationId xmlns:a16="http://schemas.microsoft.com/office/drawing/2014/main" id="{00000000-0008-0000-0000-00005F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4" name="TextBox 703">
          <a:extLst>
            <a:ext uri="{FF2B5EF4-FFF2-40B4-BE49-F238E27FC236}">
              <a16:creationId xmlns:a16="http://schemas.microsoft.com/office/drawing/2014/main" id="{00000000-0008-0000-0000-000060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5" name="TextBox 704">
          <a:extLst>
            <a:ext uri="{FF2B5EF4-FFF2-40B4-BE49-F238E27FC236}">
              <a16:creationId xmlns:a16="http://schemas.microsoft.com/office/drawing/2014/main" id="{00000000-0008-0000-0000-000061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6" name="TextBox 705">
          <a:extLst>
            <a:ext uri="{FF2B5EF4-FFF2-40B4-BE49-F238E27FC236}">
              <a16:creationId xmlns:a16="http://schemas.microsoft.com/office/drawing/2014/main" id="{00000000-0008-0000-0000-000062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7" name="TextBox 706">
          <a:extLst>
            <a:ext uri="{FF2B5EF4-FFF2-40B4-BE49-F238E27FC236}">
              <a16:creationId xmlns:a16="http://schemas.microsoft.com/office/drawing/2014/main" id="{00000000-0008-0000-0000-000063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8" name="TextBox 707">
          <a:extLst>
            <a:ext uri="{FF2B5EF4-FFF2-40B4-BE49-F238E27FC236}">
              <a16:creationId xmlns:a16="http://schemas.microsoft.com/office/drawing/2014/main" id="{00000000-0008-0000-0000-000064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9" name="TextBox 708">
          <a:extLst>
            <a:ext uri="{FF2B5EF4-FFF2-40B4-BE49-F238E27FC236}">
              <a16:creationId xmlns:a16="http://schemas.microsoft.com/office/drawing/2014/main" id="{00000000-0008-0000-0000-000065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0" name="TextBox 709">
          <a:extLst>
            <a:ext uri="{FF2B5EF4-FFF2-40B4-BE49-F238E27FC236}">
              <a16:creationId xmlns:a16="http://schemas.microsoft.com/office/drawing/2014/main" id="{00000000-0008-0000-0000-000066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1" name="TextBox 710">
          <a:extLst>
            <a:ext uri="{FF2B5EF4-FFF2-40B4-BE49-F238E27FC236}">
              <a16:creationId xmlns:a16="http://schemas.microsoft.com/office/drawing/2014/main" id="{00000000-0008-0000-0000-000067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2" name="TextBox 711">
          <a:extLst>
            <a:ext uri="{FF2B5EF4-FFF2-40B4-BE49-F238E27FC236}">
              <a16:creationId xmlns:a16="http://schemas.microsoft.com/office/drawing/2014/main" id="{00000000-0008-0000-0000-000068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3" name="TextBox 712">
          <a:extLst>
            <a:ext uri="{FF2B5EF4-FFF2-40B4-BE49-F238E27FC236}">
              <a16:creationId xmlns:a16="http://schemas.microsoft.com/office/drawing/2014/main" id="{00000000-0008-0000-0000-000069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4" name="TextBox 713">
          <a:extLst>
            <a:ext uri="{FF2B5EF4-FFF2-40B4-BE49-F238E27FC236}">
              <a16:creationId xmlns:a16="http://schemas.microsoft.com/office/drawing/2014/main" id="{00000000-0008-0000-0000-00006A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5" name="TextBox 714">
          <a:extLst>
            <a:ext uri="{FF2B5EF4-FFF2-40B4-BE49-F238E27FC236}">
              <a16:creationId xmlns:a16="http://schemas.microsoft.com/office/drawing/2014/main" id="{00000000-0008-0000-0000-00006B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6" name="TextBox 715">
          <a:extLst>
            <a:ext uri="{FF2B5EF4-FFF2-40B4-BE49-F238E27FC236}">
              <a16:creationId xmlns:a16="http://schemas.microsoft.com/office/drawing/2014/main" id="{00000000-0008-0000-0000-00006C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7" name="TextBox 716">
          <a:extLst>
            <a:ext uri="{FF2B5EF4-FFF2-40B4-BE49-F238E27FC236}">
              <a16:creationId xmlns:a16="http://schemas.microsoft.com/office/drawing/2014/main" id="{00000000-0008-0000-0000-00006D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8" name="TextBox 717">
          <a:extLst>
            <a:ext uri="{FF2B5EF4-FFF2-40B4-BE49-F238E27FC236}">
              <a16:creationId xmlns:a16="http://schemas.microsoft.com/office/drawing/2014/main" id="{00000000-0008-0000-0000-00006E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9" name="TextBox 718">
          <a:extLst>
            <a:ext uri="{FF2B5EF4-FFF2-40B4-BE49-F238E27FC236}">
              <a16:creationId xmlns:a16="http://schemas.microsoft.com/office/drawing/2014/main" id="{00000000-0008-0000-0000-00006F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0" name="TextBox 719">
          <a:extLst>
            <a:ext uri="{FF2B5EF4-FFF2-40B4-BE49-F238E27FC236}">
              <a16:creationId xmlns:a16="http://schemas.microsoft.com/office/drawing/2014/main" id="{00000000-0008-0000-0000-000070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1" name="TextBox 720">
          <a:extLst>
            <a:ext uri="{FF2B5EF4-FFF2-40B4-BE49-F238E27FC236}">
              <a16:creationId xmlns:a16="http://schemas.microsoft.com/office/drawing/2014/main" id="{00000000-0008-0000-0000-000071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2" name="TextBox 721">
          <a:extLst>
            <a:ext uri="{FF2B5EF4-FFF2-40B4-BE49-F238E27FC236}">
              <a16:creationId xmlns:a16="http://schemas.microsoft.com/office/drawing/2014/main" id="{00000000-0008-0000-0000-000072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3" name="TextBox 722">
          <a:extLst>
            <a:ext uri="{FF2B5EF4-FFF2-40B4-BE49-F238E27FC236}">
              <a16:creationId xmlns:a16="http://schemas.microsoft.com/office/drawing/2014/main" id="{00000000-0008-0000-0000-000073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4" name="TextBox 723">
          <a:extLst>
            <a:ext uri="{FF2B5EF4-FFF2-40B4-BE49-F238E27FC236}">
              <a16:creationId xmlns:a16="http://schemas.microsoft.com/office/drawing/2014/main" id="{00000000-0008-0000-0000-000074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5" name="TextBox 724">
          <a:extLst>
            <a:ext uri="{FF2B5EF4-FFF2-40B4-BE49-F238E27FC236}">
              <a16:creationId xmlns:a16="http://schemas.microsoft.com/office/drawing/2014/main" id="{00000000-0008-0000-0000-000075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6" name="TextBox 725">
          <a:extLst>
            <a:ext uri="{FF2B5EF4-FFF2-40B4-BE49-F238E27FC236}">
              <a16:creationId xmlns:a16="http://schemas.microsoft.com/office/drawing/2014/main" id="{00000000-0008-0000-0000-000076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7" name="TextBox 726">
          <a:extLst>
            <a:ext uri="{FF2B5EF4-FFF2-40B4-BE49-F238E27FC236}">
              <a16:creationId xmlns:a16="http://schemas.microsoft.com/office/drawing/2014/main" id="{00000000-0008-0000-0000-000077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8" name="TextBox 727">
          <a:extLst>
            <a:ext uri="{FF2B5EF4-FFF2-40B4-BE49-F238E27FC236}">
              <a16:creationId xmlns:a16="http://schemas.microsoft.com/office/drawing/2014/main" id="{00000000-0008-0000-0000-000078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9" name="TextBox 728">
          <a:extLst>
            <a:ext uri="{FF2B5EF4-FFF2-40B4-BE49-F238E27FC236}">
              <a16:creationId xmlns:a16="http://schemas.microsoft.com/office/drawing/2014/main" id="{00000000-0008-0000-0000-000079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0" name="TextBox 729">
          <a:extLst>
            <a:ext uri="{FF2B5EF4-FFF2-40B4-BE49-F238E27FC236}">
              <a16:creationId xmlns:a16="http://schemas.microsoft.com/office/drawing/2014/main" id="{00000000-0008-0000-0000-00007A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1" name="TextBox 730">
          <a:extLst>
            <a:ext uri="{FF2B5EF4-FFF2-40B4-BE49-F238E27FC236}">
              <a16:creationId xmlns:a16="http://schemas.microsoft.com/office/drawing/2014/main" id="{00000000-0008-0000-0000-00007B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2" name="TextBox 731">
          <a:extLst>
            <a:ext uri="{FF2B5EF4-FFF2-40B4-BE49-F238E27FC236}">
              <a16:creationId xmlns:a16="http://schemas.microsoft.com/office/drawing/2014/main" id="{00000000-0008-0000-0000-00007C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3" name="TextBox 732">
          <a:extLst>
            <a:ext uri="{FF2B5EF4-FFF2-40B4-BE49-F238E27FC236}">
              <a16:creationId xmlns:a16="http://schemas.microsoft.com/office/drawing/2014/main" id="{00000000-0008-0000-0000-00007D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4" name="TextBox 733">
          <a:extLst>
            <a:ext uri="{FF2B5EF4-FFF2-40B4-BE49-F238E27FC236}">
              <a16:creationId xmlns:a16="http://schemas.microsoft.com/office/drawing/2014/main" id="{00000000-0008-0000-0000-00007E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5" name="TextBox 734">
          <a:extLst>
            <a:ext uri="{FF2B5EF4-FFF2-40B4-BE49-F238E27FC236}">
              <a16:creationId xmlns:a16="http://schemas.microsoft.com/office/drawing/2014/main" id="{00000000-0008-0000-0000-00007F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6" name="TextBox 735">
          <a:extLst>
            <a:ext uri="{FF2B5EF4-FFF2-40B4-BE49-F238E27FC236}">
              <a16:creationId xmlns:a16="http://schemas.microsoft.com/office/drawing/2014/main" id="{00000000-0008-0000-0000-000080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7" name="TextBox 736">
          <a:extLst>
            <a:ext uri="{FF2B5EF4-FFF2-40B4-BE49-F238E27FC236}">
              <a16:creationId xmlns:a16="http://schemas.microsoft.com/office/drawing/2014/main" id="{00000000-0008-0000-0000-000081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8" name="TextBox 737">
          <a:extLst>
            <a:ext uri="{FF2B5EF4-FFF2-40B4-BE49-F238E27FC236}">
              <a16:creationId xmlns:a16="http://schemas.microsoft.com/office/drawing/2014/main" id="{00000000-0008-0000-0000-000082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9" name="TextBox 738">
          <a:extLst>
            <a:ext uri="{FF2B5EF4-FFF2-40B4-BE49-F238E27FC236}">
              <a16:creationId xmlns:a16="http://schemas.microsoft.com/office/drawing/2014/main" id="{00000000-0008-0000-0000-000083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0" name="TextBox 739">
          <a:extLst>
            <a:ext uri="{FF2B5EF4-FFF2-40B4-BE49-F238E27FC236}">
              <a16:creationId xmlns:a16="http://schemas.microsoft.com/office/drawing/2014/main" id="{00000000-0008-0000-0000-000084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1" name="TextBox 740">
          <a:extLst>
            <a:ext uri="{FF2B5EF4-FFF2-40B4-BE49-F238E27FC236}">
              <a16:creationId xmlns:a16="http://schemas.microsoft.com/office/drawing/2014/main" id="{00000000-0008-0000-0000-000085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2" name="TextBox 741">
          <a:extLst>
            <a:ext uri="{FF2B5EF4-FFF2-40B4-BE49-F238E27FC236}">
              <a16:creationId xmlns:a16="http://schemas.microsoft.com/office/drawing/2014/main" id="{00000000-0008-0000-0000-000086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3" name="TextBox 742">
          <a:extLst>
            <a:ext uri="{FF2B5EF4-FFF2-40B4-BE49-F238E27FC236}">
              <a16:creationId xmlns:a16="http://schemas.microsoft.com/office/drawing/2014/main" id="{00000000-0008-0000-0000-000087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4" name="TextBox 743">
          <a:extLst>
            <a:ext uri="{FF2B5EF4-FFF2-40B4-BE49-F238E27FC236}">
              <a16:creationId xmlns:a16="http://schemas.microsoft.com/office/drawing/2014/main" id="{00000000-0008-0000-0000-000088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5" name="TextBox 744">
          <a:extLst>
            <a:ext uri="{FF2B5EF4-FFF2-40B4-BE49-F238E27FC236}">
              <a16:creationId xmlns:a16="http://schemas.microsoft.com/office/drawing/2014/main" id="{00000000-0008-0000-0000-000089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6" name="TextBox 745">
          <a:extLst>
            <a:ext uri="{FF2B5EF4-FFF2-40B4-BE49-F238E27FC236}">
              <a16:creationId xmlns:a16="http://schemas.microsoft.com/office/drawing/2014/main" id="{00000000-0008-0000-0000-00008A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7" name="TextBox 746">
          <a:extLst>
            <a:ext uri="{FF2B5EF4-FFF2-40B4-BE49-F238E27FC236}">
              <a16:creationId xmlns:a16="http://schemas.microsoft.com/office/drawing/2014/main" id="{00000000-0008-0000-0000-00008B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8" name="TextBox 747">
          <a:extLst>
            <a:ext uri="{FF2B5EF4-FFF2-40B4-BE49-F238E27FC236}">
              <a16:creationId xmlns:a16="http://schemas.microsoft.com/office/drawing/2014/main" id="{00000000-0008-0000-0000-00008C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9" name="TextBox 748">
          <a:extLst>
            <a:ext uri="{FF2B5EF4-FFF2-40B4-BE49-F238E27FC236}">
              <a16:creationId xmlns:a16="http://schemas.microsoft.com/office/drawing/2014/main" id="{00000000-0008-0000-0000-00008D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0" name="TextBox 749">
          <a:extLst>
            <a:ext uri="{FF2B5EF4-FFF2-40B4-BE49-F238E27FC236}">
              <a16:creationId xmlns:a16="http://schemas.microsoft.com/office/drawing/2014/main" id="{00000000-0008-0000-0000-00008E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1" name="TextBox 750">
          <a:extLst>
            <a:ext uri="{FF2B5EF4-FFF2-40B4-BE49-F238E27FC236}">
              <a16:creationId xmlns:a16="http://schemas.microsoft.com/office/drawing/2014/main" id="{00000000-0008-0000-0000-00008F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2" name="TextBox 751">
          <a:extLst>
            <a:ext uri="{FF2B5EF4-FFF2-40B4-BE49-F238E27FC236}">
              <a16:creationId xmlns:a16="http://schemas.microsoft.com/office/drawing/2014/main" id="{00000000-0008-0000-0000-000090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3" name="TextBox 752">
          <a:extLst>
            <a:ext uri="{FF2B5EF4-FFF2-40B4-BE49-F238E27FC236}">
              <a16:creationId xmlns:a16="http://schemas.microsoft.com/office/drawing/2014/main" id="{00000000-0008-0000-0000-000091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4" name="TextBox 753">
          <a:extLst>
            <a:ext uri="{FF2B5EF4-FFF2-40B4-BE49-F238E27FC236}">
              <a16:creationId xmlns:a16="http://schemas.microsoft.com/office/drawing/2014/main" id="{00000000-0008-0000-0000-000092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5" name="TextBox 754">
          <a:extLst>
            <a:ext uri="{FF2B5EF4-FFF2-40B4-BE49-F238E27FC236}">
              <a16:creationId xmlns:a16="http://schemas.microsoft.com/office/drawing/2014/main" id="{00000000-0008-0000-0000-000093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6" name="TextBox 755">
          <a:extLst>
            <a:ext uri="{FF2B5EF4-FFF2-40B4-BE49-F238E27FC236}">
              <a16:creationId xmlns:a16="http://schemas.microsoft.com/office/drawing/2014/main" id="{00000000-0008-0000-0000-000094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7" name="TextBox 756">
          <a:extLst>
            <a:ext uri="{FF2B5EF4-FFF2-40B4-BE49-F238E27FC236}">
              <a16:creationId xmlns:a16="http://schemas.microsoft.com/office/drawing/2014/main" id="{00000000-0008-0000-0000-000095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8" name="TextBox 757">
          <a:extLst>
            <a:ext uri="{FF2B5EF4-FFF2-40B4-BE49-F238E27FC236}">
              <a16:creationId xmlns:a16="http://schemas.microsoft.com/office/drawing/2014/main" id="{00000000-0008-0000-0000-000096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9" name="TextBox 758">
          <a:extLst>
            <a:ext uri="{FF2B5EF4-FFF2-40B4-BE49-F238E27FC236}">
              <a16:creationId xmlns:a16="http://schemas.microsoft.com/office/drawing/2014/main" id="{00000000-0008-0000-0000-000097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0" name="TextBox 759">
          <a:extLst>
            <a:ext uri="{FF2B5EF4-FFF2-40B4-BE49-F238E27FC236}">
              <a16:creationId xmlns:a16="http://schemas.microsoft.com/office/drawing/2014/main" id="{00000000-0008-0000-0000-000098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1" name="TextBox 760">
          <a:extLst>
            <a:ext uri="{FF2B5EF4-FFF2-40B4-BE49-F238E27FC236}">
              <a16:creationId xmlns:a16="http://schemas.microsoft.com/office/drawing/2014/main" id="{00000000-0008-0000-0000-000099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2" name="TextBox 761">
          <a:extLst>
            <a:ext uri="{FF2B5EF4-FFF2-40B4-BE49-F238E27FC236}">
              <a16:creationId xmlns:a16="http://schemas.microsoft.com/office/drawing/2014/main" id="{00000000-0008-0000-0000-00009A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3" name="TextBox 762">
          <a:extLst>
            <a:ext uri="{FF2B5EF4-FFF2-40B4-BE49-F238E27FC236}">
              <a16:creationId xmlns:a16="http://schemas.microsoft.com/office/drawing/2014/main" id="{00000000-0008-0000-0000-00009B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4" name="TextBox 763">
          <a:extLst>
            <a:ext uri="{FF2B5EF4-FFF2-40B4-BE49-F238E27FC236}">
              <a16:creationId xmlns:a16="http://schemas.microsoft.com/office/drawing/2014/main" id="{00000000-0008-0000-0000-00009C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5" name="TextBox 764">
          <a:extLst>
            <a:ext uri="{FF2B5EF4-FFF2-40B4-BE49-F238E27FC236}">
              <a16:creationId xmlns:a16="http://schemas.microsoft.com/office/drawing/2014/main" id="{00000000-0008-0000-0000-00009D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6" name="TextBox 765">
          <a:extLst>
            <a:ext uri="{FF2B5EF4-FFF2-40B4-BE49-F238E27FC236}">
              <a16:creationId xmlns:a16="http://schemas.microsoft.com/office/drawing/2014/main" id="{00000000-0008-0000-0000-00009E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7" name="TextBox 766">
          <a:extLst>
            <a:ext uri="{FF2B5EF4-FFF2-40B4-BE49-F238E27FC236}">
              <a16:creationId xmlns:a16="http://schemas.microsoft.com/office/drawing/2014/main" id="{00000000-0008-0000-0000-00009F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8" name="TextBox 767">
          <a:extLst>
            <a:ext uri="{FF2B5EF4-FFF2-40B4-BE49-F238E27FC236}">
              <a16:creationId xmlns:a16="http://schemas.microsoft.com/office/drawing/2014/main" id="{00000000-0008-0000-0000-0000A0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9" name="TextBox 768">
          <a:extLst>
            <a:ext uri="{FF2B5EF4-FFF2-40B4-BE49-F238E27FC236}">
              <a16:creationId xmlns:a16="http://schemas.microsoft.com/office/drawing/2014/main" id="{00000000-0008-0000-0000-0000A1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0" name="TextBox 769">
          <a:extLst>
            <a:ext uri="{FF2B5EF4-FFF2-40B4-BE49-F238E27FC236}">
              <a16:creationId xmlns:a16="http://schemas.microsoft.com/office/drawing/2014/main" id="{00000000-0008-0000-0000-0000A2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1" name="TextBox 770">
          <a:extLst>
            <a:ext uri="{FF2B5EF4-FFF2-40B4-BE49-F238E27FC236}">
              <a16:creationId xmlns:a16="http://schemas.microsoft.com/office/drawing/2014/main" id="{00000000-0008-0000-0000-0000A3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2" name="TextBox 771">
          <a:extLst>
            <a:ext uri="{FF2B5EF4-FFF2-40B4-BE49-F238E27FC236}">
              <a16:creationId xmlns:a16="http://schemas.microsoft.com/office/drawing/2014/main" id="{00000000-0008-0000-0000-0000A4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3" name="TextBox 772">
          <a:extLst>
            <a:ext uri="{FF2B5EF4-FFF2-40B4-BE49-F238E27FC236}">
              <a16:creationId xmlns:a16="http://schemas.microsoft.com/office/drawing/2014/main" id="{00000000-0008-0000-0000-0000A5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4" name="TextBox 773">
          <a:extLst>
            <a:ext uri="{FF2B5EF4-FFF2-40B4-BE49-F238E27FC236}">
              <a16:creationId xmlns:a16="http://schemas.microsoft.com/office/drawing/2014/main" id="{00000000-0008-0000-0000-0000A6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5" name="TextBox 774">
          <a:extLst>
            <a:ext uri="{FF2B5EF4-FFF2-40B4-BE49-F238E27FC236}">
              <a16:creationId xmlns:a16="http://schemas.microsoft.com/office/drawing/2014/main" id="{00000000-0008-0000-0000-0000A7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6" name="TextBox 775">
          <a:extLst>
            <a:ext uri="{FF2B5EF4-FFF2-40B4-BE49-F238E27FC236}">
              <a16:creationId xmlns:a16="http://schemas.microsoft.com/office/drawing/2014/main" id="{00000000-0008-0000-0000-0000A8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7" name="TextBox 776">
          <a:extLst>
            <a:ext uri="{FF2B5EF4-FFF2-40B4-BE49-F238E27FC236}">
              <a16:creationId xmlns:a16="http://schemas.microsoft.com/office/drawing/2014/main" id="{00000000-0008-0000-0000-0000A9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8" name="TextBox 777">
          <a:extLst>
            <a:ext uri="{FF2B5EF4-FFF2-40B4-BE49-F238E27FC236}">
              <a16:creationId xmlns:a16="http://schemas.microsoft.com/office/drawing/2014/main" id="{00000000-0008-0000-0000-0000AA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9" name="TextBox 778">
          <a:extLst>
            <a:ext uri="{FF2B5EF4-FFF2-40B4-BE49-F238E27FC236}">
              <a16:creationId xmlns:a16="http://schemas.microsoft.com/office/drawing/2014/main" id="{00000000-0008-0000-0000-0000AB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0" name="TextBox 779">
          <a:extLst>
            <a:ext uri="{FF2B5EF4-FFF2-40B4-BE49-F238E27FC236}">
              <a16:creationId xmlns:a16="http://schemas.microsoft.com/office/drawing/2014/main" id="{00000000-0008-0000-0000-0000AC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1" name="TextBox 780">
          <a:extLst>
            <a:ext uri="{FF2B5EF4-FFF2-40B4-BE49-F238E27FC236}">
              <a16:creationId xmlns:a16="http://schemas.microsoft.com/office/drawing/2014/main" id="{00000000-0008-0000-0000-0000AD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2" name="TextBox 781">
          <a:extLst>
            <a:ext uri="{FF2B5EF4-FFF2-40B4-BE49-F238E27FC236}">
              <a16:creationId xmlns:a16="http://schemas.microsoft.com/office/drawing/2014/main" id="{00000000-0008-0000-0000-0000AE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3" name="TextBox 782">
          <a:extLst>
            <a:ext uri="{FF2B5EF4-FFF2-40B4-BE49-F238E27FC236}">
              <a16:creationId xmlns:a16="http://schemas.microsoft.com/office/drawing/2014/main" id="{00000000-0008-0000-0000-0000AF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4" name="TextBox 783">
          <a:extLst>
            <a:ext uri="{FF2B5EF4-FFF2-40B4-BE49-F238E27FC236}">
              <a16:creationId xmlns:a16="http://schemas.microsoft.com/office/drawing/2014/main" id="{00000000-0008-0000-0000-0000B0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5" name="TextBox 784">
          <a:extLst>
            <a:ext uri="{FF2B5EF4-FFF2-40B4-BE49-F238E27FC236}">
              <a16:creationId xmlns:a16="http://schemas.microsoft.com/office/drawing/2014/main" id="{00000000-0008-0000-0000-0000B1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6" name="TextBox 785">
          <a:extLst>
            <a:ext uri="{FF2B5EF4-FFF2-40B4-BE49-F238E27FC236}">
              <a16:creationId xmlns:a16="http://schemas.microsoft.com/office/drawing/2014/main" id="{00000000-0008-0000-0000-0000B2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7" name="TextBox 786">
          <a:extLst>
            <a:ext uri="{FF2B5EF4-FFF2-40B4-BE49-F238E27FC236}">
              <a16:creationId xmlns:a16="http://schemas.microsoft.com/office/drawing/2014/main" id="{00000000-0008-0000-0000-0000B3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8" name="TextBox 787">
          <a:extLst>
            <a:ext uri="{FF2B5EF4-FFF2-40B4-BE49-F238E27FC236}">
              <a16:creationId xmlns:a16="http://schemas.microsoft.com/office/drawing/2014/main" id="{00000000-0008-0000-0000-0000B4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9" name="TextBox 788">
          <a:extLst>
            <a:ext uri="{FF2B5EF4-FFF2-40B4-BE49-F238E27FC236}">
              <a16:creationId xmlns:a16="http://schemas.microsoft.com/office/drawing/2014/main" id="{00000000-0008-0000-0000-0000B5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0" name="TextBox 789">
          <a:extLst>
            <a:ext uri="{FF2B5EF4-FFF2-40B4-BE49-F238E27FC236}">
              <a16:creationId xmlns:a16="http://schemas.microsoft.com/office/drawing/2014/main" id="{00000000-0008-0000-0000-0000B6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1" name="TextBox 790">
          <a:extLst>
            <a:ext uri="{FF2B5EF4-FFF2-40B4-BE49-F238E27FC236}">
              <a16:creationId xmlns:a16="http://schemas.microsoft.com/office/drawing/2014/main" id="{00000000-0008-0000-0000-0000B7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2" name="TextBox 791">
          <a:extLst>
            <a:ext uri="{FF2B5EF4-FFF2-40B4-BE49-F238E27FC236}">
              <a16:creationId xmlns:a16="http://schemas.microsoft.com/office/drawing/2014/main" id="{00000000-0008-0000-0000-0000B8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3" name="TextBox 792">
          <a:extLst>
            <a:ext uri="{FF2B5EF4-FFF2-40B4-BE49-F238E27FC236}">
              <a16:creationId xmlns:a16="http://schemas.microsoft.com/office/drawing/2014/main" id="{00000000-0008-0000-0000-0000B9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4" name="TextBox 793">
          <a:extLst>
            <a:ext uri="{FF2B5EF4-FFF2-40B4-BE49-F238E27FC236}">
              <a16:creationId xmlns:a16="http://schemas.microsoft.com/office/drawing/2014/main" id="{00000000-0008-0000-0000-0000BA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5" name="TextBox 794">
          <a:extLst>
            <a:ext uri="{FF2B5EF4-FFF2-40B4-BE49-F238E27FC236}">
              <a16:creationId xmlns:a16="http://schemas.microsoft.com/office/drawing/2014/main" id="{00000000-0008-0000-0000-0000BB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6" name="TextBox 795">
          <a:extLst>
            <a:ext uri="{FF2B5EF4-FFF2-40B4-BE49-F238E27FC236}">
              <a16:creationId xmlns:a16="http://schemas.microsoft.com/office/drawing/2014/main" id="{00000000-0008-0000-0000-0000BC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7" name="TextBox 796">
          <a:extLst>
            <a:ext uri="{FF2B5EF4-FFF2-40B4-BE49-F238E27FC236}">
              <a16:creationId xmlns:a16="http://schemas.microsoft.com/office/drawing/2014/main" id="{00000000-0008-0000-0000-0000BD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8" name="TextBox 797">
          <a:extLst>
            <a:ext uri="{FF2B5EF4-FFF2-40B4-BE49-F238E27FC236}">
              <a16:creationId xmlns:a16="http://schemas.microsoft.com/office/drawing/2014/main" id="{00000000-0008-0000-0000-0000BE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9" name="TextBox 798">
          <a:extLst>
            <a:ext uri="{FF2B5EF4-FFF2-40B4-BE49-F238E27FC236}">
              <a16:creationId xmlns:a16="http://schemas.microsoft.com/office/drawing/2014/main" id="{00000000-0008-0000-0000-0000BF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0" name="TextBox 799">
          <a:extLst>
            <a:ext uri="{FF2B5EF4-FFF2-40B4-BE49-F238E27FC236}">
              <a16:creationId xmlns:a16="http://schemas.microsoft.com/office/drawing/2014/main" id="{00000000-0008-0000-0000-0000C0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1" name="TextBox 800">
          <a:extLst>
            <a:ext uri="{FF2B5EF4-FFF2-40B4-BE49-F238E27FC236}">
              <a16:creationId xmlns:a16="http://schemas.microsoft.com/office/drawing/2014/main" id="{00000000-0008-0000-0000-0000C1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2" name="TextBox 801">
          <a:extLst>
            <a:ext uri="{FF2B5EF4-FFF2-40B4-BE49-F238E27FC236}">
              <a16:creationId xmlns:a16="http://schemas.microsoft.com/office/drawing/2014/main" id="{00000000-0008-0000-0000-0000C2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3" name="TextBox 802">
          <a:extLst>
            <a:ext uri="{FF2B5EF4-FFF2-40B4-BE49-F238E27FC236}">
              <a16:creationId xmlns:a16="http://schemas.microsoft.com/office/drawing/2014/main" id="{00000000-0008-0000-0000-0000C3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4" name="TextBox 803">
          <a:extLst>
            <a:ext uri="{FF2B5EF4-FFF2-40B4-BE49-F238E27FC236}">
              <a16:creationId xmlns:a16="http://schemas.microsoft.com/office/drawing/2014/main" id="{00000000-0008-0000-0000-0000C4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5" name="TextBox 804">
          <a:extLst>
            <a:ext uri="{FF2B5EF4-FFF2-40B4-BE49-F238E27FC236}">
              <a16:creationId xmlns:a16="http://schemas.microsoft.com/office/drawing/2014/main" id="{00000000-0008-0000-0000-0000C5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6" name="TextBox 805">
          <a:extLst>
            <a:ext uri="{FF2B5EF4-FFF2-40B4-BE49-F238E27FC236}">
              <a16:creationId xmlns:a16="http://schemas.microsoft.com/office/drawing/2014/main" id="{00000000-0008-0000-0000-0000C6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7" name="TextBox 806">
          <a:extLst>
            <a:ext uri="{FF2B5EF4-FFF2-40B4-BE49-F238E27FC236}">
              <a16:creationId xmlns:a16="http://schemas.microsoft.com/office/drawing/2014/main" id="{00000000-0008-0000-0000-0000C7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8" name="TextBox 807">
          <a:extLst>
            <a:ext uri="{FF2B5EF4-FFF2-40B4-BE49-F238E27FC236}">
              <a16:creationId xmlns:a16="http://schemas.microsoft.com/office/drawing/2014/main" id="{00000000-0008-0000-0000-0000C8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9" name="TextBox 808">
          <a:extLst>
            <a:ext uri="{FF2B5EF4-FFF2-40B4-BE49-F238E27FC236}">
              <a16:creationId xmlns:a16="http://schemas.microsoft.com/office/drawing/2014/main" id="{00000000-0008-0000-0000-0000C9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0" name="TextBox 809">
          <a:extLst>
            <a:ext uri="{FF2B5EF4-FFF2-40B4-BE49-F238E27FC236}">
              <a16:creationId xmlns:a16="http://schemas.microsoft.com/office/drawing/2014/main" id="{00000000-0008-0000-0000-0000CA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1" name="TextBox 810">
          <a:extLst>
            <a:ext uri="{FF2B5EF4-FFF2-40B4-BE49-F238E27FC236}">
              <a16:creationId xmlns:a16="http://schemas.microsoft.com/office/drawing/2014/main" id="{00000000-0008-0000-0000-0000CB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2" name="TextBox 811">
          <a:extLst>
            <a:ext uri="{FF2B5EF4-FFF2-40B4-BE49-F238E27FC236}">
              <a16:creationId xmlns:a16="http://schemas.microsoft.com/office/drawing/2014/main" id="{00000000-0008-0000-0000-0000CC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3" name="TextBox 812">
          <a:extLst>
            <a:ext uri="{FF2B5EF4-FFF2-40B4-BE49-F238E27FC236}">
              <a16:creationId xmlns:a16="http://schemas.microsoft.com/office/drawing/2014/main" id="{00000000-0008-0000-0000-0000CD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4" name="TextBox 813">
          <a:extLst>
            <a:ext uri="{FF2B5EF4-FFF2-40B4-BE49-F238E27FC236}">
              <a16:creationId xmlns:a16="http://schemas.microsoft.com/office/drawing/2014/main" id="{00000000-0008-0000-0000-0000CE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5" name="TextBox 814">
          <a:extLst>
            <a:ext uri="{FF2B5EF4-FFF2-40B4-BE49-F238E27FC236}">
              <a16:creationId xmlns:a16="http://schemas.microsoft.com/office/drawing/2014/main" id="{00000000-0008-0000-0000-0000CF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6" name="TextBox 815">
          <a:extLst>
            <a:ext uri="{FF2B5EF4-FFF2-40B4-BE49-F238E27FC236}">
              <a16:creationId xmlns:a16="http://schemas.microsoft.com/office/drawing/2014/main" id="{00000000-0008-0000-0000-0000D0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7" name="TextBox 816">
          <a:extLst>
            <a:ext uri="{FF2B5EF4-FFF2-40B4-BE49-F238E27FC236}">
              <a16:creationId xmlns:a16="http://schemas.microsoft.com/office/drawing/2014/main" id="{00000000-0008-0000-0000-0000D1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8" name="TextBox 817">
          <a:extLst>
            <a:ext uri="{FF2B5EF4-FFF2-40B4-BE49-F238E27FC236}">
              <a16:creationId xmlns:a16="http://schemas.microsoft.com/office/drawing/2014/main" id="{00000000-0008-0000-0000-0000D2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9" name="TextBox 818">
          <a:extLst>
            <a:ext uri="{FF2B5EF4-FFF2-40B4-BE49-F238E27FC236}">
              <a16:creationId xmlns:a16="http://schemas.microsoft.com/office/drawing/2014/main" id="{00000000-0008-0000-0000-0000D3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0" name="TextBox 819">
          <a:extLst>
            <a:ext uri="{FF2B5EF4-FFF2-40B4-BE49-F238E27FC236}">
              <a16:creationId xmlns:a16="http://schemas.microsoft.com/office/drawing/2014/main" id="{00000000-0008-0000-0000-0000D4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1" name="TextBox 820">
          <a:extLst>
            <a:ext uri="{FF2B5EF4-FFF2-40B4-BE49-F238E27FC236}">
              <a16:creationId xmlns:a16="http://schemas.microsoft.com/office/drawing/2014/main" id="{00000000-0008-0000-0000-0000D5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2" name="TextBox 821">
          <a:extLst>
            <a:ext uri="{FF2B5EF4-FFF2-40B4-BE49-F238E27FC236}">
              <a16:creationId xmlns:a16="http://schemas.microsoft.com/office/drawing/2014/main" id="{00000000-0008-0000-0000-0000D6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3" name="TextBox 822">
          <a:extLst>
            <a:ext uri="{FF2B5EF4-FFF2-40B4-BE49-F238E27FC236}">
              <a16:creationId xmlns:a16="http://schemas.microsoft.com/office/drawing/2014/main" id="{00000000-0008-0000-0000-0000D7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4" name="TextBox 823">
          <a:extLst>
            <a:ext uri="{FF2B5EF4-FFF2-40B4-BE49-F238E27FC236}">
              <a16:creationId xmlns:a16="http://schemas.microsoft.com/office/drawing/2014/main" id="{00000000-0008-0000-0000-0000D8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5" name="TextBox 824">
          <a:extLst>
            <a:ext uri="{FF2B5EF4-FFF2-40B4-BE49-F238E27FC236}">
              <a16:creationId xmlns:a16="http://schemas.microsoft.com/office/drawing/2014/main" id="{00000000-0008-0000-0000-0000D9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6" name="TextBox 825">
          <a:extLst>
            <a:ext uri="{FF2B5EF4-FFF2-40B4-BE49-F238E27FC236}">
              <a16:creationId xmlns:a16="http://schemas.microsoft.com/office/drawing/2014/main" id="{00000000-0008-0000-0000-0000DA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7" name="TextBox 826">
          <a:extLst>
            <a:ext uri="{FF2B5EF4-FFF2-40B4-BE49-F238E27FC236}">
              <a16:creationId xmlns:a16="http://schemas.microsoft.com/office/drawing/2014/main" id="{00000000-0008-0000-0000-0000DB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8" name="TextBox 827">
          <a:extLst>
            <a:ext uri="{FF2B5EF4-FFF2-40B4-BE49-F238E27FC236}">
              <a16:creationId xmlns:a16="http://schemas.microsoft.com/office/drawing/2014/main" id="{00000000-0008-0000-0000-0000DC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9" name="TextBox 828">
          <a:extLst>
            <a:ext uri="{FF2B5EF4-FFF2-40B4-BE49-F238E27FC236}">
              <a16:creationId xmlns:a16="http://schemas.microsoft.com/office/drawing/2014/main" id="{00000000-0008-0000-0000-0000DD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0" name="TextBox 829">
          <a:extLst>
            <a:ext uri="{FF2B5EF4-FFF2-40B4-BE49-F238E27FC236}">
              <a16:creationId xmlns:a16="http://schemas.microsoft.com/office/drawing/2014/main" id="{00000000-0008-0000-0000-0000DE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1" name="TextBox 830">
          <a:extLst>
            <a:ext uri="{FF2B5EF4-FFF2-40B4-BE49-F238E27FC236}">
              <a16:creationId xmlns:a16="http://schemas.microsoft.com/office/drawing/2014/main" id="{00000000-0008-0000-0000-0000DF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2" name="TextBox 831">
          <a:extLst>
            <a:ext uri="{FF2B5EF4-FFF2-40B4-BE49-F238E27FC236}">
              <a16:creationId xmlns:a16="http://schemas.microsoft.com/office/drawing/2014/main" id="{00000000-0008-0000-0000-0000E0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3" name="TextBox 832">
          <a:extLst>
            <a:ext uri="{FF2B5EF4-FFF2-40B4-BE49-F238E27FC236}">
              <a16:creationId xmlns:a16="http://schemas.microsoft.com/office/drawing/2014/main" id="{00000000-0008-0000-0000-0000E1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4" name="TextBox 833">
          <a:extLst>
            <a:ext uri="{FF2B5EF4-FFF2-40B4-BE49-F238E27FC236}">
              <a16:creationId xmlns:a16="http://schemas.microsoft.com/office/drawing/2014/main" id="{00000000-0008-0000-0000-0000E2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5" name="TextBox 834">
          <a:extLst>
            <a:ext uri="{FF2B5EF4-FFF2-40B4-BE49-F238E27FC236}">
              <a16:creationId xmlns:a16="http://schemas.microsoft.com/office/drawing/2014/main" id="{00000000-0008-0000-0000-0000E3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6" name="TextBox 835">
          <a:extLst>
            <a:ext uri="{FF2B5EF4-FFF2-40B4-BE49-F238E27FC236}">
              <a16:creationId xmlns:a16="http://schemas.microsoft.com/office/drawing/2014/main" id="{00000000-0008-0000-0000-0000E4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7" name="TextBox 836">
          <a:extLst>
            <a:ext uri="{FF2B5EF4-FFF2-40B4-BE49-F238E27FC236}">
              <a16:creationId xmlns:a16="http://schemas.microsoft.com/office/drawing/2014/main" id="{00000000-0008-0000-0000-0000E5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8" name="TextBox 837">
          <a:extLst>
            <a:ext uri="{FF2B5EF4-FFF2-40B4-BE49-F238E27FC236}">
              <a16:creationId xmlns:a16="http://schemas.microsoft.com/office/drawing/2014/main" id="{00000000-0008-0000-0000-0000E6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9" name="TextBox 838">
          <a:extLst>
            <a:ext uri="{FF2B5EF4-FFF2-40B4-BE49-F238E27FC236}">
              <a16:creationId xmlns:a16="http://schemas.microsoft.com/office/drawing/2014/main" id="{00000000-0008-0000-0000-0000E7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0" name="TextBox 839">
          <a:extLst>
            <a:ext uri="{FF2B5EF4-FFF2-40B4-BE49-F238E27FC236}">
              <a16:creationId xmlns:a16="http://schemas.microsoft.com/office/drawing/2014/main" id="{00000000-0008-0000-0000-0000E8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1" name="TextBox 840">
          <a:extLst>
            <a:ext uri="{FF2B5EF4-FFF2-40B4-BE49-F238E27FC236}">
              <a16:creationId xmlns:a16="http://schemas.microsoft.com/office/drawing/2014/main" id="{00000000-0008-0000-0000-0000E9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2" name="TextBox 841">
          <a:extLst>
            <a:ext uri="{FF2B5EF4-FFF2-40B4-BE49-F238E27FC236}">
              <a16:creationId xmlns:a16="http://schemas.microsoft.com/office/drawing/2014/main" id="{00000000-0008-0000-0000-0000EA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3" name="TextBox 842">
          <a:extLst>
            <a:ext uri="{FF2B5EF4-FFF2-40B4-BE49-F238E27FC236}">
              <a16:creationId xmlns:a16="http://schemas.microsoft.com/office/drawing/2014/main" id="{00000000-0008-0000-0000-0000EB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4" name="TextBox 843">
          <a:extLst>
            <a:ext uri="{FF2B5EF4-FFF2-40B4-BE49-F238E27FC236}">
              <a16:creationId xmlns:a16="http://schemas.microsoft.com/office/drawing/2014/main" id="{00000000-0008-0000-0000-0000EC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5" name="TextBox 844">
          <a:extLst>
            <a:ext uri="{FF2B5EF4-FFF2-40B4-BE49-F238E27FC236}">
              <a16:creationId xmlns:a16="http://schemas.microsoft.com/office/drawing/2014/main" id="{00000000-0008-0000-0000-0000ED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6" name="TextBox 845">
          <a:extLst>
            <a:ext uri="{FF2B5EF4-FFF2-40B4-BE49-F238E27FC236}">
              <a16:creationId xmlns:a16="http://schemas.microsoft.com/office/drawing/2014/main" id="{00000000-0008-0000-0000-0000EE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7" name="TextBox 846">
          <a:extLst>
            <a:ext uri="{FF2B5EF4-FFF2-40B4-BE49-F238E27FC236}">
              <a16:creationId xmlns:a16="http://schemas.microsoft.com/office/drawing/2014/main" id="{00000000-0008-0000-0000-0000EF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8" name="TextBox 847">
          <a:extLst>
            <a:ext uri="{FF2B5EF4-FFF2-40B4-BE49-F238E27FC236}">
              <a16:creationId xmlns:a16="http://schemas.microsoft.com/office/drawing/2014/main" id="{00000000-0008-0000-0000-0000F0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9" name="TextBox 848">
          <a:extLst>
            <a:ext uri="{FF2B5EF4-FFF2-40B4-BE49-F238E27FC236}">
              <a16:creationId xmlns:a16="http://schemas.microsoft.com/office/drawing/2014/main" id="{00000000-0008-0000-0000-0000F1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0" name="TextBox 849">
          <a:extLst>
            <a:ext uri="{FF2B5EF4-FFF2-40B4-BE49-F238E27FC236}">
              <a16:creationId xmlns:a16="http://schemas.microsoft.com/office/drawing/2014/main" id="{00000000-0008-0000-0000-0000F2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1" name="TextBox 850">
          <a:extLst>
            <a:ext uri="{FF2B5EF4-FFF2-40B4-BE49-F238E27FC236}">
              <a16:creationId xmlns:a16="http://schemas.microsoft.com/office/drawing/2014/main" id="{00000000-0008-0000-0000-0000F3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2" name="TextBox 851">
          <a:extLst>
            <a:ext uri="{FF2B5EF4-FFF2-40B4-BE49-F238E27FC236}">
              <a16:creationId xmlns:a16="http://schemas.microsoft.com/office/drawing/2014/main" id="{00000000-0008-0000-0000-0000F4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3" name="TextBox 852">
          <a:extLst>
            <a:ext uri="{FF2B5EF4-FFF2-40B4-BE49-F238E27FC236}">
              <a16:creationId xmlns:a16="http://schemas.microsoft.com/office/drawing/2014/main" id="{00000000-0008-0000-0000-0000F5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4" name="TextBox 853">
          <a:extLst>
            <a:ext uri="{FF2B5EF4-FFF2-40B4-BE49-F238E27FC236}">
              <a16:creationId xmlns:a16="http://schemas.microsoft.com/office/drawing/2014/main" id="{00000000-0008-0000-0000-0000F6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5" name="TextBox 854">
          <a:extLst>
            <a:ext uri="{FF2B5EF4-FFF2-40B4-BE49-F238E27FC236}">
              <a16:creationId xmlns:a16="http://schemas.microsoft.com/office/drawing/2014/main" id="{00000000-0008-0000-0000-0000F7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6" name="TextBox 855">
          <a:extLst>
            <a:ext uri="{FF2B5EF4-FFF2-40B4-BE49-F238E27FC236}">
              <a16:creationId xmlns:a16="http://schemas.microsoft.com/office/drawing/2014/main" id="{00000000-0008-0000-0000-0000F8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7" name="TextBox 856">
          <a:extLst>
            <a:ext uri="{FF2B5EF4-FFF2-40B4-BE49-F238E27FC236}">
              <a16:creationId xmlns:a16="http://schemas.microsoft.com/office/drawing/2014/main" id="{00000000-0008-0000-0000-0000F9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8" name="TextBox 857">
          <a:extLst>
            <a:ext uri="{FF2B5EF4-FFF2-40B4-BE49-F238E27FC236}">
              <a16:creationId xmlns:a16="http://schemas.microsoft.com/office/drawing/2014/main" id="{00000000-0008-0000-0000-0000FA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9" name="TextBox 858">
          <a:extLst>
            <a:ext uri="{FF2B5EF4-FFF2-40B4-BE49-F238E27FC236}">
              <a16:creationId xmlns:a16="http://schemas.microsoft.com/office/drawing/2014/main" id="{00000000-0008-0000-0000-0000FB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0" name="TextBox 859">
          <a:extLst>
            <a:ext uri="{FF2B5EF4-FFF2-40B4-BE49-F238E27FC236}">
              <a16:creationId xmlns:a16="http://schemas.microsoft.com/office/drawing/2014/main" id="{00000000-0008-0000-0000-0000FC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1" name="TextBox 860">
          <a:extLst>
            <a:ext uri="{FF2B5EF4-FFF2-40B4-BE49-F238E27FC236}">
              <a16:creationId xmlns:a16="http://schemas.microsoft.com/office/drawing/2014/main" id="{00000000-0008-0000-0000-0000FD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2" name="TextBox 861">
          <a:extLst>
            <a:ext uri="{FF2B5EF4-FFF2-40B4-BE49-F238E27FC236}">
              <a16:creationId xmlns:a16="http://schemas.microsoft.com/office/drawing/2014/main" id="{00000000-0008-0000-0000-0000FE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3" name="TextBox 862">
          <a:extLst>
            <a:ext uri="{FF2B5EF4-FFF2-40B4-BE49-F238E27FC236}">
              <a16:creationId xmlns:a16="http://schemas.microsoft.com/office/drawing/2014/main" id="{00000000-0008-0000-0000-0000FF17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4" name="TextBox 863">
          <a:extLst>
            <a:ext uri="{FF2B5EF4-FFF2-40B4-BE49-F238E27FC236}">
              <a16:creationId xmlns:a16="http://schemas.microsoft.com/office/drawing/2014/main" id="{00000000-0008-0000-0000-00000018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5" name="TextBox 864">
          <a:extLst>
            <a:ext uri="{FF2B5EF4-FFF2-40B4-BE49-F238E27FC236}">
              <a16:creationId xmlns:a16="http://schemas.microsoft.com/office/drawing/2014/main" id="{00000000-0008-0000-0000-00000118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6" name="TextBox 865">
          <a:extLst>
            <a:ext uri="{FF2B5EF4-FFF2-40B4-BE49-F238E27FC236}">
              <a16:creationId xmlns:a16="http://schemas.microsoft.com/office/drawing/2014/main" id="{00000000-0008-0000-0000-00000218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7" name="TextBox 866">
          <a:extLst>
            <a:ext uri="{FF2B5EF4-FFF2-40B4-BE49-F238E27FC236}">
              <a16:creationId xmlns:a16="http://schemas.microsoft.com/office/drawing/2014/main" id="{00000000-0008-0000-0000-00000318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8" name="TextBox 867">
          <a:extLst>
            <a:ext uri="{FF2B5EF4-FFF2-40B4-BE49-F238E27FC236}">
              <a16:creationId xmlns:a16="http://schemas.microsoft.com/office/drawing/2014/main" id="{00000000-0008-0000-0000-00000418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9" name="TextBox 868">
          <a:extLst>
            <a:ext uri="{FF2B5EF4-FFF2-40B4-BE49-F238E27FC236}">
              <a16:creationId xmlns:a16="http://schemas.microsoft.com/office/drawing/2014/main" id="{00000000-0008-0000-0000-00000518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0" name="TextBox 869">
          <a:extLst>
            <a:ext uri="{FF2B5EF4-FFF2-40B4-BE49-F238E27FC236}">
              <a16:creationId xmlns:a16="http://schemas.microsoft.com/office/drawing/2014/main" id="{00000000-0008-0000-0000-00000618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1" name="TextBox 870">
          <a:extLst>
            <a:ext uri="{FF2B5EF4-FFF2-40B4-BE49-F238E27FC236}">
              <a16:creationId xmlns:a16="http://schemas.microsoft.com/office/drawing/2014/main" id="{00000000-0008-0000-0000-00000718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2" name="TextBox 871">
          <a:extLst>
            <a:ext uri="{FF2B5EF4-FFF2-40B4-BE49-F238E27FC236}">
              <a16:creationId xmlns:a16="http://schemas.microsoft.com/office/drawing/2014/main" id="{00000000-0008-0000-0000-00000818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3" name="TextBox 872">
          <a:extLst>
            <a:ext uri="{FF2B5EF4-FFF2-40B4-BE49-F238E27FC236}">
              <a16:creationId xmlns:a16="http://schemas.microsoft.com/office/drawing/2014/main" id="{00000000-0008-0000-0000-00000918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4" name="TextBox 873">
          <a:extLst>
            <a:ext uri="{FF2B5EF4-FFF2-40B4-BE49-F238E27FC236}">
              <a16:creationId xmlns:a16="http://schemas.microsoft.com/office/drawing/2014/main" id="{00000000-0008-0000-0000-00000A18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5" name="TextBox 874">
          <a:extLst>
            <a:ext uri="{FF2B5EF4-FFF2-40B4-BE49-F238E27FC236}">
              <a16:creationId xmlns:a16="http://schemas.microsoft.com/office/drawing/2014/main" id="{00000000-0008-0000-0000-00000B18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6" name="TextBox 875">
          <a:extLst>
            <a:ext uri="{FF2B5EF4-FFF2-40B4-BE49-F238E27FC236}">
              <a16:creationId xmlns:a16="http://schemas.microsoft.com/office/drawing/2014/main" id="{00000000-0008-0000-0000-00000C18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7" name="TextBox 876">
          <a:extLst>
            <a:ext uri="{FF2B5EF4-FFF2-40B4-BE49-F238E27FC236}">
              <a16:creationId xmlns:a16="http://schemas.microsoft.com/office/drawing/2014/main" id="{00000000-0008-0000-0000-00000D18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8" name="TextBox 877">
          <a:extLst>
            <a:ext uri="{FF2B5EF4-FFF2-40B4-BE49-F238E27FC236}">
              <a16:creationId xmlns:a16="http://schemas.microsoft.com/office/drawing/2014/main" id="{00000000-0008-0000-0000-00000E18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9" name="TextBox 878">
          <a:extLst>
            <a:ext uri="{FF2B5EF4-FFF2-40B4-BE49-F238E27FC236}">
              <a16:creationId xmlns:a16="http://schemas.microsoft.com/office/drawing/2014/main" id="{00000000-0008-0000-0000-00000F18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60" name="TextBox 879">
          <a:extLst>
            <a:ext uri="{FF2B5EF4-FFF2-40B4-BE49-F238E27FC236}">
              <a16:creationId xmlns:a16="http://schemas.microsoft.com/office/drawing/2014/main" id="{00000000-0008-0000-0000-00001018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61" name="TextBox 880">
          <a:extLst>
            <a:ext uri="{FF2B5EF4-FFF2-40B4-BE49-F238E27FC236}">
              <a16:creationId xmlns:a16="http://schemas.microsoft.com/office/drawing/2014/main" id="{00000000-0008-0000-0000-0000111800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62" name="TextBox 1">
          <a:extLst>
            <a:ext uri="{FF2B5EF4-FFF2-40B4-BE49-F238E27FC236}">
              <a16:creationId xmlns:a16="http://schemas.microsoft.com/office/drawing/2014/main" id="{00000000-0008-0000-0000-000012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63" name="TextBox 2">
          <a:extLst>
            <a:ext uri="{FF2B5EF4-FFF2-40B4-BE49-F238E27FC236}">
              <a16:creationId xmlns:a16="http://schemas.microsoft.com/office/drawing/2014/main" id="{00000000-0008-0000-0000-000013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64" name="TextBox 3">
          <a:extLst>
            <a:ext uri="{FF2B5EF4-FFF2-40B4-BE49-F238E27FC236}">
              <a16:creationId xmlns:a16="http://schemas.microsoft.com/office/drawing/2014/main" id="{00000000-0008-0000-0000-000014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65" name="TextBox 4">
          <a:extLst>
            <a:ext uri="{FF2B5EF4-FFF2-40B4-BE49-F238E27FC236}">
              <a16:creationId xmlns:a16="http://schemas.microsoft.com/office/drawing/2014/main" id="{00000000-0008-0000-0000-000015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66" name="TextBox 5">
          <a:extLst>
            <a:ext uri="{FF2B5EF4-FFF2-40B4-BE49-F238E27FC236}">
              <a16:creationId xmlns:a16="http://schemas.microsoft.com/office/drawing/2014/main" id="{00000000-0008-0000-0000-000016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67" name="TextBox 6">
          <a:extLst>
            <a:ext uri="{FF2B5EF4-FFF2-40B4-BE49-F238E27FC236}">
              <a16:creationId xmlns:a16="http://schemas.microsoft.com/office/drawing/2014/main" id="{00000000-0008-0000-0000-000017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68" name="TextBox 7">
          <a:extLst>
            <a:ext uri="{FF2B5EF4-FFF2-40B4-BE49-F238E27FC236}">
              <a16:creationId xmlns:a16="http://schemas.microsoft.com/office/drawing/2014/main" id="{00000000-0008-0000-0000-000018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69" name="TextBox 8">
          <a:extLst>
            <a:ext uri="{FF2B5EF4-FFF2-40B4-BE49-F238E27FC236}">
              <a16:creationId xmlns:a16="http://schemas.microsoft.com/office/drawing/2014/main" id="{00000000-0008-0000-0000-000019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0" name="TextBox 9">
          <a:extLst>
            <a:ext uri="{FF2B5EF4-FFF2-40B4-BE49-F238E27FC236}">
              <a16:creationId xmlns:a16="http://schemas.microsoft.com/office/drawing/2014/main" id="{00000000-0008-0000-0000-00001A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1" name="TextBox 10">
          <a:extLst>
            <a:ext uri="{FF2B5EF4-FFF2-40B4-BE49-F238E27FC236}">
              <a16:creationId xmlns:a16="http://schemas.microsoft.com/office/drawing/2014/main" id="{00000000-0008-0000-0000-00001B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2" name="TextBox 11">
          <a:extLst>
            <a:ext uri="{FF2B5EF4-FFF2-40B4-BE49-F238E27FC236}">
              <a16:creationId xmlns:a16="http://schemas.microsoft.com/office/drawing/2014/main" id="{00000000-0008-0000-0000-00001C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3" name="TextBox 12">
          <a:extLst>
            <a:ext uri="{FF2B5EF4-FFF2-40B4-BE49-F238E27FC236}">
              <a16:creationId xmlns:a16="http://schemas.microsoft.com/office/drawing/2014/main" id="{00000000-0008-0000-0000-00001D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4" name="TextBox 13">
          <a:extLst>
            <a:ext uri="{FF2B5EF4-FFF2-40B4-BE49-F238E27FC236}">
              <a16:creationId xmlns:a16="http://schemas.microsoft.com/office/drawing/2014/main" id="{00000000-0008-0000-0000-00001E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5" name="TextBox 14">
          <a:extLst>
            <a:ext uri="{FF2B5EF4-FFF2-40B4-BE49-F238E27FC236}">
              <a16:creationId xmlns:a16="http://schemas.microsoft.com/office/drawing/2014/main" id="{00000000-0008-0000-0000-00001F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6" name="TextBox 15">
          <a:extLst>
            <a:ext uri="{FF2B5EF4-FFF2-40B4-BE49-F238E27FC236}">
              <a16:creationId xmlns:a16="http://schemas.microsoft.com/office/drawing/2014/main" id="{00000000-0008-0000-0000-000020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7" name="TextBox 16">
          <a:extLst>
            <a:ext uri="{FF2B5EF4-FFF2-40B4-BE49-F238E27FC236}">
              <a16:creationId xmlns:a16="http://schemas.microsoft.com/office/drawing/2014/main" id="{00000000-0008-0000-0000-000021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8" name="TextBox 17">
          <a:extLst>
            <a:ext uri="{FF2B5EF4-FFF2-40B4-BE49-F238E27FC236}">
              <a16:creationId xmlns:a16="http://schemas.microsoft.com/office/drawing/2014/main" id="{00000000-0008-0000-0000-000022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9" name="TextBox 18">
          <a:extLst>
            <a:ext uri="{FF2B5EF4-FFF2-40B4-BE49-F238E27FC236}">
              <a16:creationId xmlns:a16="http://schemas.microsoft.com/office/drawing/2014/main" id="{00000000-0008-0000-0000-000023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0" name="TextBox 19">
          <a:extLst>
            <a:ext uri="{FF2B5EF4-FFF2-40B4-BE49-F238E27FC236}">
              <a16:creationId xmlns:a16="http://schemas.microsoft.com/office/drawing/2014/main" id="{00000000-0008-0000-0000-000024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1" name="TextBox 20">
          <a:extLst>
            <a:ext uri="{FF2B5EF4-FFF2-40B4-BE49-F238E27FC236}">
              <a16:creationId xmlns:a16="http://schemas.microsoft.com/office/drawing/2014/main" id="{00000000-0008-0000-0000-000025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2" name="TextBox 21">
          <a:extLst>
            <a:ext uri="{FF2B5EF4-FFF2-40B4-BE49-F238E27FC236}">
              <a16:creationId xmlns:a16="http://schemas.microsoft.com/office/drawing/2014/main" id="{00000000-0008-0000-0000-000026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3" name="TextBox 22">
          <a:extLst>
            <a:ext uri="{FF2B5EF4-FFF2-40B4-BE49-F238E27FC236}">
              <a16:creationId xmlns:a16="http://schemas.microsoft.com/office/drawing/2014/main" id="{00000000-0008-0000-0000-000027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4" name="TextBox 23">
          <a:extLst>
            <a:ext uri="{FF2B5EF4-FFF2-40B4-BE49-F238E27FC236}">
              <a16:creationId xmlns:a16="http://schemas.microsoft.com/office/drawing/2014/main" id="{00000000-0008-0000-0000-000028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5" name="TextBox 24">
          <a:extLst>
            <a:ext uri="{FF2B5EF4-FFF2-40B4-BE49-F238E27FC236}">
              <a16:creationId xmlns:a16="http://schemas.microsoft.com/office/drawing/2014/main" id="{00000000-0008-0000-0000-000029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6" name="TextBox 25">
          <a:extLst>
            <a:ext uri="{FF2B5EF4-FFF2-40B4-BE49-F238E27FC236}">
              <a16:creationId xmlns:a16="http://schemas.microsoft.com/office/drawing/2014/main" id="{00000000-0008-0000-0000-00002A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7" name="TextBox 26">
          <a:extLst>
            <a:ext uri="{FF2B5EF4-FFF2-40B4-BE49-F238E27FC236}">
              <a16:creationId xmlns:a16="http://schemas.microsoft.com/office/drawing/2014/main" id="{00000000-0008-0000-0000-00002B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8" name="TextBox 27">
          <a:extLst>
            <a:ext uri="{FF2B5EF4-FFF2-40B4-BE49-F238E27FC236}">
              <a16:creationId xmlns:a16="http://schemas.microsoft.com/office/drawing/2014/main" id="{00000000-0008-0000-0000-00002C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9" name="TextBox 28">
          <a:extLst>
            <a:ext uri="{FF2B5EF4-FFF2-40B4-BE49-F238E27FC236}">
              <a16:creationId xmlns:a16="http://schemas.microsoft.com/office/drawing/2014/main" id="{00000000-0008-0000-0000-00002D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0" name="TextBox 29">
          <a:extLst>
            <a:ext uri="{FF2B5EF4-FFF2-40B4-BE49-F238E27FC236}">
              <a16:creationId xmlns:a16="http://schemas.microsoft.com/office/drawing/2014/main" id="{00000000-0008-0000-0000-00002E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1" name="TextBox 30">
          <a:extLst>
            <a:ext uri="{FF2B5EF4-FFF2-40B4-BE49-F238E27FC236}">
              <a16:creationId xmlns:a16="http://schemas.microsoft.com/office/drawing/2014/main" id="{00000000-0008-0000-0000-00002F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2" name="TextBox 31">
          <a:extLst>
            <a:ext uri="{FF2B5EF4-FFF2-40B4-BE49-F238E27FC236}">
              <a16:creationId xmlns:a16="http://schemas.microsoft.com/office/drawing/2014/main" id="{00000000-0008-0000-0000-000030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3" name="TextBox 32">
          <a:extLst>
            <a:ext uri="{FF2B5EF4-FFF2-40B4-BE49-F238E27FC236}">
              <a16:creationId xmlns:a16="http://schemas.microsoft.com/office/drawing/2014/main" id="{00000000-0008-0000-0000-000031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4" name="TextBox 33">
          <a:extLst>
            <a:ext uri="{FF2B5EF4-FFF2-40B4-BE49-F238E27FC236}">
              <a16:creationId xmlns:a16="http://schemas.microsoft.com/office/drawing/2014/main" id="{00000000-0008-0000-0000-000032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5" name="TextBox 34">
          <a:extLst>
            <a:ext uri="{FF2B5EF4-FFF2-40B4-BE49-F238E27FC236}">
              <a16:creationId xmlns:a16="http://schemas.microsoft.com/office/drawing/2014/main" id="{00000000-0008-0000-0000-000033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6" name="TextBox 35">
          <a:extLst>
            <a:ext uri="{FF2B5EF4-FFF2-40B4-BE49-F238E27FC236}">
              <a16:creationId xmlns:a16="http://schemas.microsoft.com/office/drawing/2014/main" id="{00000000-0008-0000-0000-000034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7" name="TextBox 36">
          <a:extLst>
            <a:ext uri="{FF2B5EF4-FFF2-40B4-BE49-F238E27FC236}">
              <a16:creationId xmlns:a16="http://schemas.microsoft.com/office/drawing/2014/main" id="{00000000-0008-0000-0000-000035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8" name="TextBox 37">
          <a:extLst>
            <a:ext uri="{FF2B5EF4-FFF2-40B4-BE49-F238E27FC236}">
              <a16:creationId xmlns:a16="http://schemas.microsoft.com/office/drawing/2014/main" id="{00000000-0008-0000-0000-000036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9" name="TextBox 38">
          <a:extLst>
            <a:ext uri="{FF2B5EF4-FFF2-40B4-BE49-F238E27FC236}">
              <a16:creationId xmlns:a16="http://schemas.microsoft.com/office/drawing/2014/main" id="{00000000-0008-0000-0000-000037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0" name="TextBox 39">
          <a:extLst>
            <a:ext uri="{FF2B5EF4-FFF2-40B4-BE49-F238E27FC236}">
              <a16:creationId xmlns:a16="http://schemas.microsoft.com/office/drawing/2014/main" id="{00000000-0008-0000-0000-000038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1" name="TextBox 40">
          <a:extLst>
            <a:ext uri="{FF2B5EF4-FFF2-40B4-BE49-F238E27FC236}">
              <a16:creationId xmlns:a16="http://schemas.microsoft.com/office/drawing/2014/main" id="{00000000-0008-0000-0000-000039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2" name="TextBox 41">
          <a:extLst>
            <a:ext uri="{FF2B5EF4-FFF2-40B4-BE49-F238E27FC236}">
              <a16:creationId xmlns:a16="http://schemas.microsoft.com/office/drawing/2014/main" id="{00000000-0008-0000-0000-00003A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3" name="TextBox 42">
          <a:extLst>
            <a:ext uri="{FF2B5EF4-FFF2-40B4-BE49-F238E27FC236}">
              <a16:creationId xmlns:a16="http://schemas.microsoft.com/office/drawing/2014/main" id="{00000000-0008-0000-0000-00003B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4" name="TextBox 43">
          <a:extLst>
            <a:ext uri="{FF2B5EF4-FFF2-40B4-BE49-F238E27FC236}">
              <a16:creationId xmlns:a16="http://schemas.microsoft.com/office/drawing/2014/main" id="{00000000-0008-0000-0000-00003C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5" name="TextBox 44">
          <a:extLst>
            <a:ext uri="{FF2B5EF4-FFF2-40B4-BE49-F238E27FC236}">
              <a16:creationId xmlns:a16="http://schemas.microsoft.com/office/drawing/2014/main" id="{00000000-0008-0000-0000-00003D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6" name="TextBox 45">
          <a:extLst>
            <a:ext uri="{FF2B5EF4-FFF2-40B4-BE49-F238E27FC236}">
              <a16:creationId xmlns:a16="http://schemas.microsoft.com/office/drawing/2014/main" id="{00000000-0008-0000-0000-00003E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7" name="TextBox 46">
          <a:extLst>
            <a:ext uri="{FF2B5EF4-FFF2-40B4-BE49-F238E27FC236}">
              <a16:creationId xmlns:a16="http://schemas.microsoft.com/office/drawing/2014/main" id="{00000000-0008-0000-0000-00003F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8" name="TextBox 47">
          <a:extLst>
            <a:ext uri="{FF2B5EF4-FFF2-40B4-BE49-F238E27FC236}">
              <a16:creationId xmlns:a16="http://schemas.microsoft.com/office/drawing/2014/main" id="{00000000-0008-0000-0000-000040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9" name="TextBox 48">
          <a:extLst>
            <a:ext uri="{FF2B5EF4-FFF2-40B4-BE49-F238E27FC236}">
              <a16:creationId xmlns:a16="http://schemas.microsoft.com/office/drawing/2014/main" id="{00000000-0008-0000-0000-000041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0" name="TextBox 49">
          <a:extLst>
            <a:ext uri="{FF2B5EF4-FFF2-40B4-BE49-F238E27FC236}">
              <a16:creationId xmlns:a16="http://schemas.microsoft.com/office/drawing/2014/main" id="{00000000-0008-0000-0000-000042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1" name="TextBox 50">
          <a:extLst>
            <a:ext uri="{FF2B5EF4-FFF2-40B4-BE49-F238E27FC236}">
              <a16:creationId xmlns:a16="http://schemas.microsoft.com/office/drawing/2014/main" id="{00000000-0008-0000-0000-000043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2" name="TextBox 51">
          <a:extLst>
            <a:ext uri="{FF2B5EF4-FFF2-40B4-BE49-F238E27FC236}">
              <a16:creationId xmlns:a16="http://schemas.microsoft.com/office/drawing/2014/main" id="{00000000-0008-0000-0000-000044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3" name="TextBox 52">
          <a:extLst>
            <a:ext uri="{FF2B5EF4-FFF2-40B4-BE49-F238E27FC236}">
              <a16:creationId xmlns:a16="http://schemas.microsoft.com/office/drawing/2014/main" id="{00000000-0008-0000-0000-000045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4" name="TextBox 53">
          <a:extLst>
            <a:ext uri="{FF2B5EF4-FFF2-40B4-BE49-F238E27FC236}">
              <a16:creationId xmlns:a16="http://schemas.microsoft.com/office/drawing/2014/main" id="{00000000-0008-0000-0000-000046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5" name="TextBox 54">
          <a:extLst>
            <a:ext uri="{FF2B5EF4-FFF2-40B4-BE49-F238E27FC236}">
              <a16:creationId xmlns:a16="http://schemas.microsoft.com/office/drawing/2014/main" id="{00000000-0008-0000-0000-000047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6" name="TextBox 55">
          <a:extLst>
            <a:ext uri="{FF2B5EF4-FFF2-40B4-BE49-F238E27FC236}">
              <a16:creationId xmlns:a16="http://schemas.microsoft.com/office/drawing/2014/main" id="{00000000-0008-0000-0000-000048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7" name="TextBox 56">
          <a:extLst>
            <a:ext uri="{FF2B5EF4-FFF2-40B4-BE49-F238E27FC236}">
              <a16:creationId xmlns:a16="http://schemas.microsoft.com/office/drawing/2014/main" id="{00000000-0008-0000-0000-000049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8" name="TextBox 57">
          <a:extLst>
            <a:ext uri="{FF2B5EF4-FFF2-40B4-BE49-F238E27FC236}">
              <a16:creationId xmlns:a16="http://schemas.microsoft.com/office/drawing/2014/main" id="{00000000-0008-0000-0000-00004A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9" name="TextBox 58">
          <a:extLst>
            <a:ext uri="{FF2B5EF4-FFF2-40B4-BE49-F238E27FC236}">
              <a16:creationId xmlns:a16="http://schemas.microsoft.com/office/drawing/2014/main" id="{00000000-0008-0000-0000-00004B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0" name="TextBox 59">
          <a:extLst>
            <a:ext uri="{FF2B5EF4-FFF2-40B4-BE49-F238E27FC236}">
              <a16:creationId xmlns:a16="http://schemas.microsoft.com/office/drawing/2014/main" id="{00000000-0008-0000-0000-00004C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1" name="TextBox 60">
          <a:extLst>
            <a:ext uri="{FF2B5EF4-FFF2-40B4-BE49-F238E27FC236}">
              <a16:creationId xmlns:a16="http://schemas.microsoft.com/office/drawing/2014/main" id="{00000000-0008-0000-0000-00004D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2" name="TextBox 61">
          <a:extLst>
            <a:ext uri="{FF2B5EF4-FFF2-40B4-BE49-F238E27FC236}">
              <a16:creationId xmlns:a16="http://schemas.microsoft.com/office/drawing/2014/main" id="{00000000-0008-0000-0000-00004E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3" name="TextBox 62">
          <a:extLst>
            <a:ext uri="{FF2B5EF4-FFF2-40B4-BE49-F238E27FC236}">
              <a16:creationId xmlns:a16="http://schemas.microsoft.com/office/drawing/2014/main" id="{00000000-0008-0000-0000-00004F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4" name="TextBox 63">
          <a:extLst>
            <a:ext uri="{FF2B5EF4-FFF2-40B4-BE49-F238E27FC236}">
              <a16:creationId xmlns:a16="http://schemas.microsoft.com/office/drawing/2014/main" id="{00000000-0008-0000-0000-000050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5" name="TextBox 64">
          <a:extLst>
            <a:ext uri="{FF2B5EF4-FFF2-40B4-BE49-F238E27FC236}">
              <a16:creationId xmlns:a16="http://schemas.microsoft.com/office/drawing/2014/main" id="{00000000-0008-0000-0000-000051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6" name="TextBox 65">
          <a:extLst>
            <a:ext uri="{FF2B5EF4-FFF2-40B4-BE49-F238E27FC236}">
              <a16:creationId xmlns:a16="http://schemas.microsoft.com/office/drawing/2014/main" id="{00000000-0008-0000-0000-000052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7" name="TextBox 66">
          <a:extLst>
            <a:ext uri="{FF2B5EF4-FFF2-40B4-BE49-F238E27FC236}">
              <a16:creationId xmlns:a16="http://schemas.microsoft.com/office/drawing/2014/main" id="{00000000-0008-0000-0000-000053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8" name="TextBox 67">
          <a:extLst>
            <a:ext uri="{FF2B5EF4-FFF2-40B4-BE49-F238E27FC236}">
              <a16:creationId xmlns:a16="http://schemas.microsoft.com/office/drawing/2014/main" id="{00000000-0008-0000-0000-000054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9" name="TextBox 68">
          <a:extLst>
            <a:ext uri="{FF2B5EF4-FFF2-40B4-BE49-F238E27FC236}">
              <a16:creationId xmlns:a16="http://schemas.microsoft.com/office/drawing/2014/main" id="{00000000-0008-0000-0000-000055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0" name="TextBox 69">
          <a:extLst>
            <a:ext uri="{FF2B5EF4-FFF2-40B4-BE49-F238E27FC236}">
              <a16:creationId xmlns:a16="http://schemas.microsoft.com/office/drawing/2014/main" id="{00000000-0008-0000-0000-000056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1" name="TextBox 70">
          <a:extLst>
            <a:ext uri="{FF2B5EF4-FFF2-40B4-BE49-F238E27FC236}">
              <a16:creationId xmlns:a16="http://schemas.microsoft.com/office/drawing/2014/main" id="{00000000-0008-0000-0000-000057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2" name="TextBox 71">
          <a:extLst>
            <a:ext uri="{FF2B5EF4-FFF2-40B4-BE49-F238E27FC236}">
              <a16:creationId xmlns:a16="http://schemas.microsoft.com/office/drawing/2014/main" id="{00000000-0008-0000-0000-000058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3" name="TextBox 72">
          <a:extLst>
            <a:ext uri="{FF2B5EF4-FFF2-40B4-BE49-F238E27FC236}">
              <a16:creationId xmlns:a16="http://schemas.microsoft.com/office/drawing/2014/main" id="{00000000-0008-0000-0000-000059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4" name="TextBox 73">
          <a:extLst>
            <a:ext uri="{FF2B5EF4-FFF2-40B4-BE49-F238E27FC236}">
              <a16:creationId xmlns:a16="http://schemas.microsoft.com/office/drawing/2014/main" id="{00000000-0008-0000-0000-00005A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5" name="TextBox 74">
          <a:extLst>
            <a:ext uri="{FF2B5EF4-FFF2-40B4-BE49-F238E27FC236}">
              <a16:creationId xmlns:a16="http://schemas.microsoft.com/office/drawing/2014/main" id="{00000000-0008-0000-0000-00005B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6" name="TextBox 75">
          <a:extLst>
            <a:ext uri="{FF2B5EF4-FFF2-40B4-BE49-F238E27FC236}">
              <a16:creationId xmlns:a16="http://schemas.microsoft.com/office/drawing/2014/main" id="{00000000-0008-0000-0000-00005C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7" name="TextBox 76">
          <a:extLst>
            <a:ext uri="{FF2B5EF4-FFF2-40B4-BE49-F238E27FC236}">
              <a16:creationId xmlns:a16="http://schemas.microsoft.com/office/drawing/2014/main" id="{00000000-0008-0000-0000-00005D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8" name="TextBox 77">
          <a:extLst>
            <a:ext uri="{FF2B5EF4-FFF2-40B4-BE49-F238E27FC236}">
              <a16:creationId xmlns:a16="http://schemas.microsoft.com/office/drawing/2014/main" id="{00000000-0008-0000-0000-00005E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9" name="TextBox 78">
          <a:extLst>
            <a:ext uri="{FF2B5EF4-FFF2-40B4-BE49-F238E27FC236}">
              <a16:creationId xmlns:a16="http://schemas.microsoft.com/office/drawing/2014/main" id="{00000000-0008-0000-0000-00005F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0" name="TextBox 79">
          <a:extLst>
            <a:ext uri="{FF2B5EF4-FFF2-40B4-BE49-F238E27FC236}">
              <a16:creationId xmlns:a16="http://schemas.microsoft.com/office/drawing/2014/main" id="{00000000-0008-0000-0000-000060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1" name="TextBox 80">
          <a:extLst>
            <a:ext uri="{FF2B5EF4-FFF2-40B4-BE49-F238E27FC236}">
              <a16:creationId xmlns:a16="http://schemas.microsoft.com/office/drawing/2014/main" id="{00000000-0008-0000-0000-000061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2" name="TextBox 81">
          <a:extLst>
            <a:ext uri="{FF2B5EF4-FFF2-40B4-BE49-F238E27FC236}">
              <a16:creationId xmlns:a16="http://schemas.microsoft.com/office/drawing/2014/main" id="{00000000-0008-0000-0000-000062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3" name="TextBox 82">
          <a:extLst>
            <a:ext uri="{FF2B5EF4-FFF2-40B4-BE49-F238E27FC236}">
              <a16:creationId xmlns:a16="http://schemas.microsoft.com/office/drawing/2014/main" id="{00000000-0008-0000-0000-000063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4" name="TextBox 83">
          <a:extLst>
            <a:ext uri="{FF2B5EF4-FFF2-40B4-BE49-F238E27FC236}">
              <a16:creationId xmlns:a16="http://schemas.microsoft.com/office/drawing/2014/main" id="{00000000-0008-0000-0000-000064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5" name="TextBox 84">
          <a:extLst>
            <a:ext uri="{FF2B5EF4-FFF2-40B4-BE49-F238E27FC236}">
              <a16:creationId xmlns:a16="http://schemas.microsoft.com/office/drawing/2014/main" id="{00000000-0008-0000-0000-000065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6" name="TextBox 85">
          <a:extLst>
            <a:ext uri="{FF2B5EF4-FFF2-40B4-BE49-F238E27FC236}">
              <a16:creationId xmlns:a16="http://schemas.microsoft.com/office/drawing/2014/main" id="{00000000-0008-0000-0000-000066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7" name="TextBox 86">
          <a:extLst>
            <a:ext uri="{FF2B5EF4-FFF2-40B4-BE49-F238E27FC236}">
              <a16:creationId xmlns:a16="http://schemas.microsoft.com/office/drawing/2014/main" id="{00000000-0008-0000-0000-000067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8" name="TextBox 87">
          <a:extLst>
            <a:ext uri="{FF2B5EF4-FFF2-40B4-BE49-F238E27FC236}">
              <a16:creationId xmlns:a16="http://schemas.microsoft.com/office/drawing/2014/main" id="{00000000-0008-0000-0000-000068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9" name="TextBox 88">
          <a:extLst>
            <a:ext uri="{FF2B5EF4-FFF2-40B4-BE49-F238E27FC236}">
              <a16:creationId xmlns:a16="http://schemas.microsoft.com/office/drawing/2014/main" id="{00000000-0008-0000-0000-000069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0" name="TextBox 89">
          <a:extLst>
            <a:ext uri="{FF2B5EF4-FFF2-40B4-BE49-F238E27FC236}">
              <a16:creationId xmlns:a16="http://schemas.microsoft.com/office/drawing/2014/main" id="{00000000-0008-0000-0000-00006A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1" name="TextBox 90">
          <a:extLst>
            <a:ext uri="{FF2B5EF4-FFF2-40B4-BE49-F238E27FC236}">
              <a16:creationId xmlns:a16="http://schemas.microsoft.com/office/drawing/2014/main" id="{00000000-0008-0000-0000-00006B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2" name="TextBox 91">
          <a:extLst>
            <a:ext uri="{FF2B5EF4-FFF2-40B4-BE49-F238E27FC236}">
              <a16:creationId xmlns:a16="http://schemas.microsoft.com/office/drawing/2014/main" id="{00000000-0008-0000-0000-00006C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3" name="TextBox 92">
          <a:extLst>
            <a:ext uri="{FF2B5EF4-FFF2-40B4-BE49-F238E27FC236}">
              <a16:creationId xmlns:a16="http://schemas.microsoft.com/office/drawing/2014/main" id="{00000000-0008-0000-0000-00006D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4" name="TextBox 93">
          <a:extLst>
            <a:ext uri="{FF2B5EF4-FFF2-40B4-BE49-F238E27FC236}">
              <a16:creationId xmlns:a16="http://schemas.microsoft.com/office/drawing/2014/main" id="{00000000-0008-0000-0000-00006E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5" name="TextBox 94">
          <a:extLst>
            <a:ext uri="{FF2B5EF4-FFF2-40B4-BE49-F238E27FC236}">
              <a16:creationId xmlns:a16="http://schemas.microsoft.com/office/drawing/2014/main" id="{00000000-0008-0000-0000-00006F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6" name="TextBox 95">
          <a:extLst>
            <a:ext uri="{FF2B5EF4-FFF2-40B4-BE49-F238E27FC236}">
              <a16:creationId xmlns:a16="http://schemas.microsoft.com/office/drawing/2014/main" id="{00000000-0008-0000-0000-000070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7" name="TextBox 96">
          <a:extLst>
            <a:ext uri="{FF2B5EF4-FFF2-40B4-BE49-F238E27FC236}">
              <a16:creationId xmlns:a16="http://schemas.microsoft.com/office/drawing/2014/main" id="{00000000-0008-0000-0000-000071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8" name="TextBox 97">
          <a:extLst>
            <a:ext uri="{FF2B5EF4-FFF2-40B4-BE49-F238E27FC236}">
              <a16:creationId xmlns:a16="http://schemas.microsoft.com/office/drawing/2014/main" id="{00000000-0008-0000-0000-000072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9" name="TextBox 98">
          <a:extLst>
            <a:ext uri="{FF2B5EF4-FFF2-40B4-BE49-F238E27FC236}">
              <a16:creationId xmlns:a16="http://schemas.microsoft.com/office/drawing/2014/main" id="{00000000-0008-0000-0000-000073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0" name="TextBox 99">
          <a:extLst>
            <a:ext uri="{FF2B5EF4-FFF2-40B4-BE49-F238E27FC236}">
              <a16:creationId xmlns:a16="http://schemas.microsoft.com/office/drawing/2014/main" id="{00000000-0008-0000-0000-000074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1" name="TextBox 100">
          <a:extLst>
            <a:ext uri="{FF2B5EF4-FFF2-40B4-BE49-F238E27FC236}">
              <a16:creationId xmlns:a16="http://schemas.microsoft.com/office/drawing/2014/main" id="{00000000-0008-0000-0000-000075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2" name="TextBox 101">
          <a:extLst>
            <a:ext uri="{FF2B5EF4-FFF2-40B4-BE49-F238E27FC236}">
              <a16:creationId xmlns:a16="http://schemas.microsoft.com/office/drawing/2014/main" id="{00000000-0008-0000-0000-000076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3" name="TextBox 102">
          <a:extLst>
            <a:ext uri="{FF2B5EF4-FFF2-40B4-BE49-F238E27FC236}">
              <a16:creationId xmlns:a16="http://schemas.microsoft.com/office/drawing/2014/main" id="{00000000-0008-0000-0000-000077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4" name="TextBox 103">
          <a:extLst>
            <a:ext uri="{FF2B5EF4-FFF2-40B4-BE49-F238E27FC236}">
              <a16:creationId xmlns:a16="http://schemas.microsoft.com/office/drawing/2014/main" id="{00000000-0008-0000-0000-000078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5" name="TextBox 104">
          <a:extLst>
            <a:ext uri="{FF2B5EF4-FFF2-40B4-BE49-F238E27FC236}">
              <a16:creationId xmlns:a16="http://schemas.microsoft.com/office/drawing/2014/main" id="{00000000-0008-0000-0000-000079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6" name="TextBox 105">
          <a:extLst>
            <a:ext uri="{FF2B5EF4-FFF2-40B4-BE49-F238E27FC236}">
              <a16:creationId xmlns:a16="http://schemas.microsoft.com/office/drawing/2014/main" id="{00000000-0008-0000-0000-00007A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7" name="TextBox 106">
          <a:extLst>
            <a:ext uri="{FF2B5EF4-FFF2-40B4-BE49-F238E27FC236}">
              <a16:creationId xmlns:a16="http://schemas.microsoft.com/office/drawing/2014/main" id="{00000000-0008-0000-0000-00007B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8" name="TextBox 107">
          <a:extLst>
            <a:ext uri="{FF2B5EF4-FFF2-40B4-BE49-F238E27FC236}">
              <a16:creationId xmlns:a16="http://schemas.microsoft.com/office/drawing/2014/main" id="{00000000-0008-0000-0000-00007C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9" name="TextBox 108">
          <a:extLst>
            <a:ext uri="{FF2B5EF4-FFF2-40B4-BE49-F238E27FC236}">
              <a16:creationId xmlns:a16="http://schemas.microsoft.com/office/drawing/2014/main" id="{00000000-0008-0000-0000-00007D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0" name="TextBox 109">
          <a:extLst>
            <a:ext uri="{FF2B5EF4-FFF2-40B4-BE49-F238E27FC236}">
              <a16:creationId xmlns:a16="http://schemas.microsoft.com/office/drawing/2014/main" id="{00000000-0008-0000-0000-00007E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1" name="TextBox 110">
          <a:extLst>
            <a:ext uri="{FF2B5EF4-FFF2-40B4-BE49-F238E27FC236}">
              <a16:creationId xmlns:a16="http://schemas.microsoft.com/office/drawing/2014/main" id="{00000000-0008-0000-0000-00007F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2" name="TextBox 111">
          <a:extLst>
            <a:ext uri="{FF2B5EF4-FFF2-40B4-BE49-F238E27FC236}">
              <a16:creationId xmlns:a16="http://schemas.microsoft.com/office/drawing/2014/main" id="{00000000-0008-0000-0000-000080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3" name="TextBox 112">
          <a:extLst>
            <a:ext uri="{FF2B5EF4-FFF2-40B4-BE49-F238E27FC236}">
              <a16:creationId xmlns:a16="http://schemas.microsoft.com/office/drawing/2014/main" id="{00000000-0008-0000-0000-000081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4" name="TextBox 113">
          <a:extLst>
            <a:ext uri="{FF2B5EF4-FFF2-40B4-BE49-F238E27FC236}">
              <a16:creationId xmlns:a16="http://schemas.microsoft.com/office/drawing/2014/main" id="{00000000-0008-0000-0000-000082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5" name="TextBox 114">
          <a:extLst>
            <a:ext uri="{FF2B5EF4-FFF2-40B4-BE49-F238E27FC236}">
              <a16:creationId xmlns:a16="http://schemas.microsoft.com/office/drawing/2014/main" id="{00000000-0008-0000-0000-000083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6" name="TextBox 115">
          <a:extLst>
            <a:ext uri="{FF2B5EF4-FFF2-40B4-BE49-F238E27FC236}">
              <a16:creationId xmlns:a16="http://schemas.microsoft.com/office/drawing/2014/main" id="{00000000-0008-0000-0000-000084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7" name="TextBox 116">
          <a:extLst>
            <a:ext uri="{FF2B5EF4-FFF2-40B4-BE49-F238E27FC236}">
              <a16:creationId xmlns:a16="http://schemas.microsoft.com/office/drawing/2014/main" id="{00000000-0008-0000-0000-000085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8" name="TextBox 117">
          <a:extLst>
            <a:ext uri="{FF2B5EF4-FFF2-40B4-BE49-F238E27FC236}">
              <a16:creationId xmlns:a16="http://schemas.microsoft.com/office/drawing/2014/main" id="{00000000-0008-0000-0000-000086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9" name="TextBox 118">
          <a:extLst>
            <a:ext uri="{FF2B5EF4-FFF2-40B4-BE49-F238E27FC236}">
              <a16:creationId xmlns:a16="http://schemas.microsoft.com/office/drawing/2014/main" id="{00000000-0008-0000-0000-000087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0" name="TextBox 119">
          <a:extLst>
            <a:ext uri="{FF2B5EF4-FFF2-40B4-BE49-F238E27FC236}">
              <a16:creationId xmlns:a16="http://schemas.microsoft.com/office/drawing/2014/main" id="{00000000-0008-0000-0000-000088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1" name="TextBox 120">
          <a:extLst>
            <a:ext uri="{FF2B5EF4-FFF2-40B4-BE49-F238E27FC236}">
              <a16:creationId xmlns:a16="http://schemas.microsoft.com/office/drawing/2014/main" id="{00000000-0008-0000-0000-000089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2" name="TextBox 121">
          <a:extLst>
            <a:ext uri="{FF2B5EF4-FFF2-40B4-BE49-F238E27FC236}">
              <a16:creationId xmlns:a16="http://schemas.microsoft.com/office/drawing/2014/main" id="{00000000-0008-0000-0000-00008A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3" name="TextBox 122">
          <a:extLst>
            <a:ext uri="{FF2B5EF4-FFF2-40B4-BE49-F238E27FC236}">
              <a16:creationId xmlns:a16="http://schemas.microsoft.com/office/drawing/2014/main" id="{00000000-0008-0000-0000-00008B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4" name="TextBox 123">
          <a:extLst>
            <a:ext uri="{FF2B5EF4-FFF2-40B4-BE49-F238E27FC236}">
              <a16:creationId xmlns:a16="http://schemas.microsoft.com/office/drawing/2014/main" id="{00000000-0008-0000-0000-00008C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5" name="TextBox 124">
          <a:extLst>
            <a:ext uri="{FF2B5EF4-FFF2-40B4-BE49-F238E27FC236}">
              <a16:creationId xmlns:a16="http://schemas.microsoft.com/office/drawing/2014/main" id="{00000000-0008-0000-0000-00008D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6" name="TextBox 125">
          <a:extLst>
            <a:ext uri="{FF2B5EF4-FFF2-40B4-BE49-F238E27FC236}">
              <a16:creationId xmlns:a16="http://schemas.microsoft.com/office/drawing/2014/main" id="{00000000-0008-0000-0000-00008E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7" name="TextBox 126">
          <a:extLst>
            <a:ext uri="{FF2B5EF4-FFF2-40B4-BE49-F238E27FC236}">
              <a16:creationId xmlns:a16="http://schemas.microsoft.com/office/drawing/2014/main" id="{00000000-0008-0000-0000-00008F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8" name="TextBox 127">
          <a:extLst>
            <a:ext uri="{FF2B5EF4-FFF2-40B4-BE49-F238E27FC236}">
              <a16:creationId xmlns:a16="http://schemas.microsoft.com/office/drawing/2014/main" id="{00000000-0008-0000-0000-000090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9" name="TextBox 128">
          <a:extLst>
            <a:ext uri="{FF2B5EF4-FFF2-40B4-BE49-F238E27FC236}">
              <a16:creationId xmlns:a16="http://schemas.microsoft.com/office/drawing/2014/main" id="{00000000-0008-0000-0000-000091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0" name="TextBox 129">
          <a:extLst>
            <a:ext uri="{FF2B5EF4-FFF2-40B4-BE49-F238E27FC236}">
              <a16:creationId xmlns:a16="http://schemas.microsoft.com/office/drawing/2014/main" id="{00000000-0008-0000-0000-000092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1" name="TextBox 130">
          <a:extLst>
            <a:ext uri="{FF2B5EF4-FFF2-40B4-BE49-F238E27FC236}">
              <a16:creationId xmlns:a16="http://schemas.microsoft.com/office/drawing/2014/main" id="{00000000-0008-0000-0000-000093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2" name="TextBox 131">
          <a:extLst>
            <a:ext uri="{FF2B5EF4-FFF2-40B4-BE49-F238E27FC236}">
              <a16:creationId xmlns:a16="http://schemas.microsoft.com/office/drawing/2014/main" id="{00000000-0008-0000-0000-000094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3" name="TextBox 132">
          <a:extLst>
            <a:ext uri="{FF2B5EF4-FFF2-40B4-BE49-F238E27FC236}">
              <a16:creationId xmlns:a16="http://schemas.microsoft.com/office/drawing/2014/main" id="{00000000-0008-0000-0000-000095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4" name="TextBox 133">
          <a:extLst>
            <a:ext uri="{FF2B5EF4-FFF2-40B4-BE49-F238E27FC236}">
              <a16:creationId xmlns:a16="http://schemas.microsoft.com/office/drawing/2014/main" id="{00000000-0008-0000-0000-000096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5" name="TextBox 134">
          <a:extLst>
            <a:ext uri="{FF2B5EF4-FFF2-40B4-BE49-F238E27FC236}">
              <a16:creationId xmlns:a16="http://schemas.microsoft.com/office/drawing/2014/main" id="{00000000-0008-0000-0000-000097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6" name="TextBox 135">
          <a:extLst>
            <a:ext uri="{FF2B5EF4-FFF2-40B4-BE49-F238E27FC236}">
              <a16:creationId xmlns:a16="http://schemas.microsoft.com/office/drawing/2014/main" id="{00000000-0008-0000-0000-000098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7" name="TextBox 136">
          <a:extLst>
            <a:ext uri="{FF2B5EF4-FFF2-40B4-BE49-F238E27FC236}">
              <a16:creationId xmlns:a16="http://schemas.microsoft.com/office/drawing/2014/main" id="{00000000-0008-0000-0000-000099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8" name="TextBox 137">
          <a:extLst>
            <a:ext uri="{FF2B5EF4-FFF2-40B4-BE49-F238E27FC236}">
              <a16:creationId xmlns:a16="http://schemas.microsoft.com/office/drawing/2014/main" id="{00000000-0008-0000-0000-00009A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9" name="TextBox 138">
          <a:extLst>
            <a:ext uri="{FF2B5EF4-FFF2-40B4-BE49-F238E27FC236}">
              <a16:creationId xmlns:a16="http://schemas.microsoft.com/office/drawing/2014/main" id="{00000000-0008-0000-0000-00009B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0" name="TextBox 139">
          <a:extLst>
            <a:ext uri="{FF2B5EF4-FFF2-40B4-BE49-F238E27FC236}">
              <a16:creationId xmlns:a16="http://schemas.microsoft.com/office/drawing/2014/main" id="{00000000-0008-0000-0000-00009C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1" name="TextBox 140">
          <a:extLst>
            <a:ext uri="{FF2B5EF4-FFF2-40B4-BE49-F238E27FC236}">
              <a16:creationId xmlns:a16="http://schemas.microsoft.com/office/drawing/2014/main" id="{00000000-0008-0000-0000-00009D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2" name="TextBox 141">
          <a:extLst>
            <a:ext uri="{FF2B5EF4-FFF2-40B4-BE49-F238E27FC236}">
              <a16:creationId xmlns:a16="http://schemas.microsoft.com/office/drawing/2014/main" id="{00000000-0008-0000-0000-00009E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3" name="TextBox 142">
          <a:extLst>
            <a:ext uri="{FF2B5EF4-FFF2-40B4-BE49-F238E27FC236}">
              <a16:creationId xmlns:a16="http://schemas.microsoft.com/office/drawing/2014/main" id="{00000000-0008-0000-0000-00009F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4" name="TextBox 143">
          <a:extLst>
            <a:ext uri="{FF2B5EF4-FFF2-40B4-BE49-F238E27FC236}">
              <a16:creationId xmlns:a16="http://schemas.microsoft.com/office/drawing/2014/main" id="{00000000-0008-0000-0000-0000A0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5" name="TextBox 144">
          <a:extLst>
            <a:ext uri="{FF2B5EF4-FFF2-40B4-BE49-F238E27FC236}">
              <a16:creationId xmlns:a16="http://schemas.microsoft.com/office/drawing/2014/main" id="{00000000-0008-0000-0000-0000A1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6" name="TextBox 145">
          <a:extLst>
            <a:ext uri="{FF2B5EF4-FFF2-40B4-BE49-F238E27FC236}">
              <a16:creationId xmlns:a16="http://schemas.microsoft.com/office/drawing/2014/main" id="{00000000-0008-0000-0000-0000A2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7" name="TextBox 146">
          <a:extLst>
            <a:ext uri="{FF2B5EF4-FFF2-40B4-BE49-F238E27FC236}">
              <a16:creationId xmlns:a16="http://schemas.microsoft.com/office/drawing/2014/main" id="{00000000-0008-0000-0000-0000A3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8" name="TextBox 147">
          <a:extLst>
            <a:ext uri="{FF2B5EF4-FFF2-40B4-BE49-F238E27FC236}">
              <a16:creationId xmlns:a16="http://schemas.microsoft.com/office/drawing/2014/main" id="{00000000-0008-0000-0000-0000A4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9" name="TextBox 148">
          <a:extLst>
            <a:ext uri="{FF2B5EF4-FFF2-40B4-BE49-F238E27FC236}">
              <a16:creationId xmlns:a16="http://schemas.microsoft.com/office/drawing/2014/main" id="{00000000-0008-0000-0000-0000A5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0" name="TextBox 149">
          <a:extLst>
            <a:ext uri="{FF2B5EF4-FFF2-40B4-BE49-F238E27FC236}">
              <a16:creationId xmlns:a16="http://schemas.microsoft.com/office/drawing/2014/main" id="{00000000-0008-0000-0000-0000A6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1" name="TextBox 150">
          <a:extLst>
            <a:ext uri="{FF2B5EF4-FFF2-40B4-BE49-F238E27FC236}">
              <a16:creationId xmlns:a16="http://schemas.microsoft.com/office/drawing/2014/main" id="{00000000-0008-0000-0000-0000A7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2" name="TextBox 151">
          <a:extLst>
            <a:ext uri="{FF2B5EF4-FFF2-40B4-BE49-F238E27FC236}">
              <a16:creationId xmlns:a16="http://schemas.microsoft.com/office/drawing/2014/main" id="{00000000-0008-0000-0000-0000A8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3" name="TextBox 152">
          <a:extLst>
            <a:ext uri="{FF2B5EF4-FFF2-40B4-BE49-F238E27FC236}">
              <a16:creationId xmlns:a16="http://schemas.microsoft.com/office/drawing/2014/main" id="{00000000-0008-0000-0000-0000A9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4" name="TextBox 153">
          <a:extLst>
            <a:ext uri="{FF2B5EF4-FFF2-40B4-BE49-F238E27FC236}">
              <a16:creationId xmlns:a16="http://schemas.microsoft.com/office/drawing/2014/main" id="{00000000-0008-0000-0000-0000AA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5" name="TextBox 154">
          <a:extLst>
            <a:ext uri="{FF2B5EF4-FFF2-40B4-BE49-F238E27FC236}">
              <a16:creationId xmlns:a16="http://schemas.microsoft.com/office/drawing/2014/main" id="{00000000-0008-0000-0000-0000AB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6" name="TextBox 155">
          <a:extLst>
            <a:ext uri="{FF2B5EF4-FFF2-40B4-BE49-F238E27FC236}">
              <a16:creationId xmlns:a16="http://schemas.microsoft.com/office/drawing/2014/main" id="{00000000-0008-0000-0000-0000AC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7" name="TextBox 156">
          <a:extLst>
            <a:ext uri="{FF2B5EF4-FFF2-40B4-BE49-F238E27FC236}">
              <a16:creationId xmlns:a16="http://schemas.microsoft.com/office/drawing/2014/main" id="{00000000-0008-0000-0000-0000AD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8" name="TextBox 157">
          <a:extLst>
            <a:ext uri="{FF2B5EF4-FFF2-40B4-BE49-F238E27FC236}">
              <a16:creationId xmlns:a16="http://schemas.microsoft.com/office/drawing/2014/main" id="{00000000-0008-0000-0000-0000AE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9" name="TextBox 158">
          <a:extLst>
            <a:ext uri="{FF2B5EF4-FFF2-40B4-BE49-F238E27FC236}">
              <a16:creationId xmlns:a16="http://schemas.microsoft.com/office/drawing/2014/main" id="{00000000-0008-0000-0000-0000AF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0" name="TextBox 159">
          <a:extLst>
            <a:ext uri="{FF2B5EF4-FFF2-40B4-BE49-F238E27FC236}">
              <a16:creationId xmlns:a16="http://schemas.microsoft.com/office/drawing/2014/main" id="{00000000-0008-0000-0000-0000B0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1" name="TextBox 160">
          <a:extLst>
            <a:ext uri="{FF2B5EF4-FFF2-40B4-BE49-F238E27FC236}">
              <a16:creationId xmlns:a16="http://schemas.microsoft.com/office/drawing/2014/main" id="{00000000-0008-0000-0000-0000B1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2" name="TextBox 161">
          <a:extLst>
            <a:ext uri="{FF2B5EF4-FFF2-40B4-BE49-F238E27FC236}">
              <a16:creationId xmlns:a16="http://schemas.microsoft.com/office/drawing/2014/main" id="{00000000-0008-0000-0000-0000B2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3" name="TextBox 162">
          <a:extLst>
            <a:ext uri="{FF2B5EF4-FFF2-40B4-BE49-F238E27FC236}">
              <a16:creationId xmlns:a16="http://schemas.microsoft.com/office/drawing/2014/main" id="{00000000-0008-0000-0000-0000B3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4" name="TextBox 163">
          <a:extLst>
            <a:ext uri="{FF2B5EF4-FFF2-40B4-BE49-F238E27FC236}">
              <a16:creationId xmlns:a16="http://schemas.microsoft.com/office/drawing/2014/main" id="{00000000-0008-0000-0000-0000B4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5" name="TextBox 164">
          <a:extLst>
            <a:ext uri="{FF2B5EF4-FFF2-40B4-BE49-F238E27FC236}">
              <a16:creationId xmlns:a16="http://schemas.microsoft.com/office/drawing/2014/main" id="{00000000-0008-0000-0000-0000B5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6" name="TextBox 165">
          <a:extLst>
            <a:ext uri="{FF2B5EF4-FFF2-40B4-BE49-F238E27FC236}">
              <a16:creationId xmlns:a16="http://schemas.microsoft.com/office/drawing/2014/main" id="{00000000-0008-0000-0000-0000B6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7" name="TextBox 166">
          <a:extLst>
            <a:ext uri="{FF2B5EF4-FFF2-40B4-BE49-F238E27FC236}">
              <a16:creationId xmlns:a16="http://schemas.microsoft.com/office/drawing/2014/main" id="{00000000-0008-0000-0000-0000B7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8" name="TextBox 167">
          <a:extLst>
            <a:ext uri="{FF2B5EF4-FFF2-40B4-BE49-F238E27FC236}">
              <a16:creationId xmlns:a16="http://schemas.microsoft.com/office/drawing/2014/main" id="{00000000-0008-0000-0000-0000B8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9" name="TextBox 168">
          <a:extLst>
            <a:ext uri="{FF2B5EF4-FFF2-40B4-BE49-F238E27FC236}">
              <a16:creationId xmlns:a16="http://schemas.microsoft.com/office/drawing/2014/main" id="{00000000-0008-0000-0000-0000B9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0" name="TextBox 169">
          <a:extLst>
            <a:ext uri="{FF2B5EF4-FFF2-40B4-BE49-F238E27FC236}">
              <a16:creationId xmlns:a16="http://schemas.microsoft.com/office/drawing/2014/main" id="{00000000-0008-0000-0000-0000BA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1" name="TextBox 170">
          <a:extLst>
            <a:ext uri="{FF2B5EF4-FFF2-40B4-BE49-F238E27FC236}">
              <a16:creationId xmlns:a16="http://schemas.microsoft.com/office/drawing/2014/main" id="{00000000-0008-0000-0000-0000BB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2" name="TextBox 171">
          <a:extLst>
            <a:ext uri="{FF2B5EF4-FFF2-40B4-BE49-F238E27FC236}">
              <a16:creationId xmlns:a16="http://schemas.microsoft.com/office/drawing/2014/main" id="{00000000-0008-0000-0000-0000BC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3" name="TextBox 172">
          <a:extLst>
            <a:ext uri="{FF2B5EF4-FFF2-40B4-BE49-F238E27FC236}">
              <a16:creationId xmlns:a16="http://schemas.microsoft.com/office/drawing/2014/main" id="{00000000-0008-0000-0000-0000BD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4" name="TextBox 173">
          <a:extLst>
            <a:ext uri="{FF2B5EF4-FFF2-40B4-BE49-F238E27FC236}">
              <a16:creationId xmlns:a16="http://schemas.microsoft.com/office/drawing/2014/main" id="{00000000-0008-0000-0000-0000BE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5" name="TextBox 174">
          <a:extLst>
            <a:ext uri="{FF2B5EF4-FFF2-40B4-BE49-F238E27FC236}">
              <a16:creationId xmlns:a16="http://schemas.microsoft.com/office/drawing/2014/main" id="{00000000-0008-0000-0000-0000BF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6" name="TextBox 175">
          <a:extLst>
            <a:ext uri="{FF2B5EF4-FFF2-40B4-BE49-F238E27FC236}">
              <a16:creationId xmlns:a16="http://schemas.microsoft.com/office/drawing/2014/main" id="{00000000-0008-0000-0000-0000C0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7" name="TextBox 176">
          <a:extLst>
            <a:ext uri="{FF2B5EF4-FFF2-40B4-BE49-F238E27FC236}">
              <a16:creationId xmlns:a16="http://schemas.microsoft.com/office/drawing/2014/main" id="{00000000-0008-0000-0000-0000C1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8" name="TextBox 177">
          <a:extLst>
            <a:ext uri="{FF2B5EF4-FFF2-40B4-BE49-F238E27FC236}">
              <a16:creationId xmlns:a16="http://schemas.microsoft.com/office/drawing/2014/main" id="{00000000-0008-0000-0000-0000C2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9" name="TextBox 178">
          <a:extLst>
            <a:ext uri="{FF2B5EF4-FFF2-40B4-BE49-F238E27FC236}">
              <a16:creationId xmlns:a16="http://schemas.microsoft.com/office/drawing/2014/main" id="{00000000-0008-0000-0000-0000C3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0" name="TextBox 179">
          <a:extLst>
            <a:ext uri="{FF2B5EF4-FFF2-40B4-BE49-F238E27FC236}">
              <a16:creationId xmlns:a16="http://schemas.microsoft.com/office/drawing/2014/main" id="{00000000-0008-0000-0000-0000C4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1" name="TextBox 180">
          <a:extLst>
            <a:ext uri="{FF2B5EF4-FFF2-40B4-BE49-F238E27FC236}">
              <a16:creationId xmlns:a16="http://schemas.microsoft.com/office/drawing/2014/main" id="{00000000-0008-0000-0000-0000C5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2" name="TextBox 181">
          <a:extLst>
            <a:ext uri="{FF2B5EF4-FFF2-40B4-BE49-F238E27FC236}">
              <a16:creationId xmlns:a16="http://schemas.microsoft.com/office/drawing/2014/main" id="{00000000-0008-0000-0000-0000C6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3" name="TextBox 182">
          <a:extLst>
            <a:ext uri="{FF2B5EF4-FFF2-40B4-BE49-F238E27FC236}">
              <a16:creationId xmlns:a16="http://schemas.microsoft.com/office/drawing/2014/main" id="{00000000-0008-0000-0000-0000C7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4" name="TextBox 183">
          <a:extLst>
            <a:ext uri="{FF2B5EF4-FFF2-40B4-BE49-F238E27FC236}">
              <a16:creationId xmlns:a16="http://schemas.microsoft.com/office/drawing/2014/main" id="{00000000-0008-0000-0000-0000C8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5" name="TextBox 184">
          <a:extLst>
            <a:ext uri="{FF2B5EF4-FFF2-40B4-BE49-F238E27FC236}">
              <a16:creationId xmlns:a16="http://schemas.microsoft.com/office/drawing/2014/main" id="{00000000-0008-0000-0000-0000C9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6" name="TextBox 185">
          <a:extLst>
            <a:ext uri="{FF2B5EF4-FFF2-40B4-BE49-F238E27FC236}">
              <a16:creationId xmlns:a16="http://schemas.microsoft.com/office/drawing/2014/main" id="{00000000-0008-0000-0000-0000CA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7" name="TextBox 186">
          <a:extLst>
            <a:ext uri="{FF2B5EF4-FFF2-40B4-BE49-F238E27FC236}">
              <a16:creationId xmlns:a16="http://schemas.microsoft.com/office/drawing/2014/main" id="{00000000-0008-0000-0000-0000CB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8" name="TextBox 187">
          <a:extLst>
            <a:ext uri="{FF2B5EF4-FFF2-40B4-BE49-F238E27FC236}">
              <a16:creationId xmlns:a16="http://schemas.microsoft.com/office/drawing/2014/main" id="{00000000-0008-0000-0000-0000CC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9" name="TextBox 188">
          <a:extLst>
            <a:ext uri="{FF2B5EF4-FFF2-40B4-BE49-F238E27FC236}">
              <a16:creationId xmlns:a16="http://schemas.microsoft.com/office/drawing/2014/main" id="{00000000-0008-0000-0000-0000CD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0" name="TextBox 189">
          <a:extLst>
            <a:ext uri="{FF2B5EF4-FFF2-40B4-BE49-F238E27FC236}">
              <a16:creationId xmlns:a16="http://schemas.microsoft.com/office/drawing/2014/main" id="{00000000-0008-0000-0000-0000CE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1" name="TextBox 190">
          <a:extLst>
            <a:ext uri="{FF2B5EF4-FFF2-40B4-BE49-F238E27FC236}">
              <a16:creationId xmlns:a16="http://schemas.microsoft.com/office/drawing/2014/main" id="{00000000-0008-0000-0000-0000CF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2" name="TextBox 191">
          <a:extLst>
            <a:ext uri="{FF2B5EF4-FFF2-40B4-BE49-F238E27FC236}">
              <a16:creationId xmlns:a16="http://schemas.microsoft.com/office/drawing/2014/main" id="{00000000-0008-0000-0000-0000D0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3" name="TextBox 192">
          <a:extLst>
            <a:ext uri="{FF2B5EF4-FFF2-40B4-BE49-F238E27FC236}">
              <a16:creationId xmlns:a16="http://schemas.microsoft.com/office/drawing/2014/main" id="{00000000-0008-0000-0000-0000D1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4" name="TextBox 193">
          <a:extLst>
            <a:ext uri="{FF2B5EF4-FFF2-40B4-BE49-F238E27FC236}">
              <a16:creationId xmlns:a16="http://schemas.microsoft.com/office/drawing/2014/main" id="{00000000-0008-0000-0000-0000D2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5" name="TextBox 194">
          <a:extLst>
            <a:ext uri="{FF2B5EF4-FFF2-40B4-BE49-F238E27FC236}">
              <a16:creationId xmlns:a16="http://schemas.microsoft.com/office/drawing/2014/main" id="{00000000-0008-0000-0000-0000D3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6" name="TextBox 195">
          <a:extLst>
            <a:ext uri="{FF2B5EF4-FFF2-40B4-BE49-F238E27FC236}">
              <a16:creationId xmlns:a16="http://schemas.microsoft.com/office/drawing/2014/main" id="{00000000-0008-0000-0000-0000D4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7" name="TextBox 196">
          <a:extLst>
            <a:ext uri="{FF2B5EF4-FFF2-40B4-BE49-F238E27FC236}">
              <a16:creationId xmlns:a16="http://schemas.microsoft.com/office/drawing/2014/main" id="{00000000-0008-0000-0000-0000D5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8" name="TextBox 197">
          <a:extLst>
            <a:ext uri="{FF2B5EF4-FFF2-40B4-BE49-F238E27FC236}">
              <a16:creationId xmlns:a16="http://schemas.microsoft.com/office/drawing/2014/main" id="{00000000-0008-0000-0000-0000D6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9" name="TextBox 198">
          <a:extLst>
            <a:ext uri="{FF2B5EF4-FFF2-40B4-BE49-F238E27FC236}">
              <a16:creationId xmlns:a16="http://schemas.microsoft.com/office/drawing/2014/main" id="{00000000-0008-0000-0000-0000D7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0" name="TextBox 199">
          <a:extLst>
            <a:ext uri="{FF2B5EF4-FFF2-40B4-BE49-F238E27FC236}">
              <a16:creationId xmlns:a16="http://schemas.microsoft.com/office/drawing/2014/main" id="{00000000-0008-0000-0000-0000D8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1" name="TextBox 200">
          <a:extLst>
            <a:ext uri="{FF2B5EF4-FFF2-40B4-BE49-F238E27FC236}">
              <a16:creationId xmlns:a16="http://schemas.microsoft.com/office/drawing/2014/main" id="{00000000-0008-0000-0000-0000D9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2" name="TextBox 201">
          <a:extLst>
            <a:ext uri="{FF2B5EF4-FFF2-40B4-BE49-F238E27FC236}">
              <a16:creationId xmlns:a16="http://schemas.microsoft.com/office/drawing/2014/main" id="{00000000-0008-0000-0000-0000DA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3" name="TextBox 202">
          <a:extLst>
            <a:ext uri="{FF2B5EF4-FFF2-40B4-BE49-F238E27FC236}">
              <a16:creationId xmlns:a16="http://schemas.microsoft.com/office/drawing/2014/main" id="{00000000-0008-0000-0000-0000DB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4" name="TextBox 203">
          <a:extLst>
            <a:ext uri="{FF2B5EF4-FFF2-40B4-BE49-F238E27FC236}">
              <a16:creationId xmlns:a16="http://schemas.microsoft.com/office/drawing/2014/main" id="{00000000-0008-0000-0000-0000DC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5" name="TextBox 204">
          <a:extLst>
            <a:ext uri="{FF2B5EF4-FFF2-40B4-BE49-F238E27FC236}">
              <a16:creationId xmlns:a16="http://schemas.microsoft.com/office/drawing/2014/main" id="{00000000-0008-0000-0000-0000DD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6" name="TextBox 205">
          <a:extLst>
            <a:ext uri="{FF2B5EF4-FFF2-40B4-BE49-F238E27FC236}">
              <a16:creationId xmlns:a16="http://schemas.microsoft.com/office/drawing/2014/main" id="{00000000-0008-0000-0000-0000DE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7" name="TextBox 206">
          <a:extLst>
            <a:ext uri="{FF2B5EF4-FFF2-40B4-BE49-F238E27FC236}">
              <a16:creationId xmlns:a16="http://schemas.microsoft.com/office/drawing/2014/main" id="{00000000-0008-0000-0000-0000DF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8" name="TextBox 207">
          <a:extLst>
            <a:ext uri="{FF2B5EF4-FFF2-40B4-BE49-F238E27FC236}">
              <a16:creationId xmlns:a16="http://schemas.microsoft.com/office/drawing/2014/main" id="{00000000-0008-0000-0000-0000E0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9" name="TextBox 208">
          <a:extLst>
            <a:ext uri="{FF2B5EF4-FFF2-40B4-BE49-F238E27FC236}">
              <a16:creationId xmlns:a16="http://schemas.microsoft.com/office/drawing/2014/main" id="{00000000-0008-0000-0000-0000E1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0" name="TextBox 209">
          <a:extLst>
            <a:ext uri="{FF2B5EF4-FFF2-40B4-BE49-F238E27FC236}">
              <a16:creationId xmlns:a16="http://schemas.microsoft.com/office/drawing/2014/main" id="{00000000-0008-0000-0000-0000E2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1" name="TextBox 210">
          <a:extLst>
            <a:ext uri="{FF2B5EF4-FFF2-40B4-BE49-F238E27FC236}">
              <a16:creationId xmlns:a16="http://schemas.microsoft.com/office/drawing/2014/main" id="{00000000-0008-0000-0000-0000E3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2" name="TextBox 211">
          <a:extLst>
            <a:ext uri="{FF2B5EF4-FFF2-40B4-BE49-F238E27FC236}">
              <a16:creationId xmlns:a16="http://schemas.microsoft.com/office/drawing/2014/main" id="{00000000-0008-0000-0000-0000E4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3" name="TextBox 212">
          <a:extLst>
            <a:ext uri="{FF2B5EF4-FFF2-40B4-BE49-F238E27FC236}">
              <a16:creationId xmlns:a16="http://schemas.microsoft.com/office/drawing/2014/main" id="{00000000-0008-0000-0000-0000E5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4" name="TextBox 213">
          <a:extLst>
            <a:ext uri="{FF2B5EF4-FFF2-40B4-BE49-F238E27FC236}">
              <a16:creationId xmlns:a16="http://schemas.microsoft.com/office/drawing/2014/main" id="{00000000-0008-0000-0000-0000E6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5" name="TextBox 214">
          <a:extLst>
            <a:ext uri="{FF2B5EF4-FFF2-40B4-BE49-F238E27FC236}">
              <a16:creationId xmlns:a16="http://schemas.microsoft.com/office/drawing/2014/main" id="{00000000-0008-0000-0000-0000E7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6" name="TextBox 215">
          <a:extLst>
            <a:ext uri="{FF2B5EF4-FFF2-40B4-BE49-F238E27FC236}">
              <a16:creationId xmlns:a16="http://schemas.microsoft.com/office/drawing/2014/main" id="{00000000-0008-0000-0000-0000E8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7" name="TextBox 216">
          <a:extLst>
            <a:ext uri="{FF2B5EF4-FFF2-40B4-BE49-F238E27FC236}">
              <a16:creationId xmlns:a16="http://schemas.microsoft.com/office/drawing/2014/main" id="{00000000-0008-0000-0000-0000E9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8" name="TextBox 217">
          <a:extLst>
            <a:ext uri="{FF2B5EF4-FFF2-40B4-BE49-F238E27FC236}">
              <a16:creationId xmlns:a16="http://schemas.microsoft.com/office/drawing/2014/main" id="{00000000-0008-0000-0000-0000EA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9" name="TextBox 218">
          <a:extLst>
            <a:ext uri="{FF2B5EF4-FFF2-40B4-BE49-F238E27FC236}">
              <a16:creationId xmlns:a16="http://schemas.microsoft.com/office/drawing/2014/main" id="{00000000-0008-0000-0000-0000EB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0" name="TextBox 219">
          <a:extLst>
            <a:ext uri="{FF2B5EF4-FFF2-40B4-BE49-F238E27FC236}">
              <a16:creationId xmlns:a16="http://schemas.microsoft.com/office/drawing/2014/main" id="{00000000-0008-0000-0000-0000EC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1" name="TextBox 220">
          <a:extLst>
            <a:ext uri="{FF2B5EF4-FFF2-40B4-BE49-F238E27FC236}">
              <a16:creationId xmlns:a16="http://schemas.microsoft.com/office/drawing/2014/main" id="{00000000-0008-0000-0000-0000ED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2" name="TextBox 221">
          <a:extLst>
            <a:ext uri="{FF2B5EF4-FFF2-40B4-BE49-F238E27FC236}">
              <a16:creationId xmlns:a16="http://schemas.microsoft.com/office/drawing/2014/main" id="{00000000-0008-0000-0000-0000EE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3" name="TextBox 222">
          <a:extLst>
            <a:ext uri="{FF2B5EF4-FFF2-40B4-BE49-F238E27FC236}">
              <a16:creationId xmlns:a16="http://schemas.microsoft.com/office/drawing/2014/main" id="{00000000-0008-0000-0000-0000EF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4" name="TextBox 223">
          <a:extLst>
            <a:ext uri="{FF2B5EF4-FFF2-40B4-BE49-F238E27FC236}">
              <a16:creationId xmlns:a16="http://schemas.microsoft.com/office/drawing/2014/main" id="{00000000-0008-0000-0000-0000F0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5" name="TextBox 224">
          <a:extLst>
            <a:ext uri="{FF2B5EF4-FFF2-40B4-BE49-F238E27FC236}">
              <a16:creationId xmlns:a16="http://schemas.microsoft.com/office/drawing/2014/main" id="{00000000-0008-0000-0000-0000F1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6" name="TextBox 225">
          <a:extLst>
            <a:ext uri="{FF2B5EF4-FFF2-40B4-BE49-F238E27FC236}">
              <a16:creationId xmlns:a16="http://schemas.microsoft.com/office/drawing/2014/main" id="{00000000-0008-0000-0000-0000F2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7" name="TextBox 226">
          <a:extLst>
            <a:ext uri="{FF2B5EF4-FFF2-40B4-BE49-F238E27FC236}">
              <a16:creationId xmlns:a16="http://schemas.microsoft.com/office/drawing/2014/main" id="{00000000-0008-0000-0000-0000F3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8" name="TextBox 227">
          <a:extLst>
            <a:ext uri="{FF2B5EF4-FFF2-40B4-BE49-F238E27FC236}">
              <a16:creationId xmlns:a16="http://schemas.microsoft.com/office/drawing/2014/main" id="{00000000-0008-0000-0000-0000F4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9" name="TextBox 228">
          <a:extLst>
            <a:ext uri="{FF2B5EF4-FFF2-40B4-BE49-F238E27FC236}">
              <a16:creationId xmlns:a16="http://schemas.microsoft.com/office/drawing/2014/main" id="{00000000-0008-0000-0000-0000F5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0" name="TextBox 229">
          <a:extLst>
            <a:ext uri="{FF2B5EF4-FFF2-40B4-BE49-F238E27FC236}">
              <a16:creationId xmlns:a16="http://schemas.microsoft.com/office/drawing/2014/main" id="{00000000-0008-0000-0000-0000F6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1" name="TextBox 230">
          <a:extLst>
            <a:ext uri="{FF2B5EF4-FFF2-40B4-BE49-F238E27FC236}">
              <a16:creationId xmlns:a16="http://schemas.microsoft.com/office/drawing/2014/main" id="{00000000-0008-0000-0000-0000F7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2" name="TextBox 231">
          <a:extLst>
            <a:ext uri="{FF2B5EF4-FFF2-40B4-BE49-F238E27FC236}">
              <a16:creationId xmlns:a16="http://schemas.microsoft.com/office/drawing/2014/main" id="{00000000-0008-0000-0000-0000F8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3" name="TextBox 232">
          <a:extLst>
            <a:ext uri="{FF2B5EF4-FFF2-40B4-BE49-F238E27FC236}">
              <a16:creationId xmlns:a16="http://schemas.microsoft.com/office/drawing/2014/main" id="{00000000-0008-0000-0000-0000F9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4" name="TextBox 233">
          <a:extLst>
            <a:ext uri="{FF2B5EF4-FFF2-40B4-BE49-F238E27FC236}">
              <a16:creationId xmlns:a16="http://schemas.microsoft.com/office/drawing/2014/main" id="{00000000-0008-0000-0000-0000FA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5" name="TextBox 234">
          <a:extLst>
            <a:ext uri="{FF2B5EF4-FFF2-40B4-BE49-F238E27FC236}">
              <a16:creationId xmlns:a16="http://schemas.microsoft.com/office/drawing/2014/main" id="{00000000-0008-0000-0000-0000FB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6" name="TextBox 235">
          <a:extLst>
            <a:ext uri="{FF2B5EF4-FFF2-40B4-BE49-F238E27FC236}">
              <a16:creationId xmlns:a16="http://schemas.microsoft.com/office/drawing/2014/main" id="{00000000-0008-0000-0000-0000FC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7" name="TextBox 236">
          <a:extLst>
            <a:ext uri="{FF2B5EF4-FFF2-40B4-BE49-F238E27FC236}">
              <a16:creationId xmlns:a16="http://schemas.microsoft.com/office/drawing/2014/main" id="{00000000-0008-0000-0000-0000FD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8" name="TextBox 237">
          <a:extLst>
            <a:ext uri="{FF2B5EF4-FFF2-40B4-BE49-F238E27FC236}">
              <a16:creationId xmlns:a16="http://schemas.microsoft.com/office/drawing/2014/main" id="{00000000-0008-0000-0000-0000FE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9" name="TextBox 238">
          <a:extLst>
            <a:ext uri="{FF2B5EF4-FFF2-40B4-BE49-F238E27FC236}">
              <a16:creationId xmlns:a16="http://schemas.microsoft.com/office/drawing/2014/main" id="{00000000-0008-0000-0000-0000FF18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0" name="TextBox 239">
          <a:extLst>
            <a:ext uri="{FF2B5EF4-FFF2-40B4-BE49-F238E27FC236}">
              <a16:creationId xmlns:a16="http://schemas.microsoft.com/office/drawing/2014/main" id="{00000000-0008-0000-0000-000000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1" name="TextBox 240">
          <a:extLst>
            <a:ext uri="{FF2B5EF4-FFF2-40B4-BE49-F238E27FC236}">
              <a16:creationId xmlns:a16="http://schemas.microsoft.com/office/drawing/2014/main" id="{00000000-0008-0000-0000-000001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2" name="TextBox 241">
          <a:extLst>
            <a:ext uri="{FF2B5EF4-FFF2-40B4-BE49-F238E27FC236}">
              <a16:creationId xmlns:a16="http://schemas.microsoft.com/office/drawing/2014/main" id="{00000000-0008-0000-0000-000002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3" name="TextBox 242">
          <a:extLst>
            <a:ext uri="{FF2B5EF4-FFF2-40B4-BE49-F238E27FC236}">
              <a16:creationId xmlns:a16="http://schemas.microsoft.com/office/drawing/2014/main" id="{00000000-0008-0000-0000-000003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4" name="TextBox 243">
          <a:extLst>
            <a:ext uri="{FF2B5EF4-FFF2-40B4-BE49-F238E27FC236}">
              <a16:creationId xmlns:a16="http://schemas.microsoft.com/office/drawing/2014/main" id="{00000000-0008-0000-0000-000004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5" name="TextBox 244">
          <a:extLst>
            <a:ext uri="{FF2B5EF4-FFF2-40B4-BE49-F238E27FC236}">
              <a16:creationId xmlns:a16="http://schemas.microsoft.com/office/drawing/2014/main" id="{00000000-0008-0000-0000-000005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6" name="TextBox 245">
          <a:extLst>
            <a:ext uri="{FF2B5EF4-FFF2-40B4-BE49-F238E27FC236}">
              <a16:creationId xmlns:a16="http://schemas.microsoft.com/office/drawing/2014/main" id="{00000000-0008-0000-0000-000006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7" name="TextBox 246">
          <a:extLst>
            <a:ext uri="{FF2B5EF4-FFF2-40B4-BE49-F238E27FC236}">
              <a16:creationId xmlns:a16="http://schemas.microsoft.com/office/drawing/2014/main" id="{00000000-0008-0000-0000-000007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8" name="TextBox 247">
          <a:extLst>
            <a:ext uri="{FF2B5EF4-FFF2-40B4-BE49-F238E27FC236}">
              <a16:creationId xmlns:a16="http://schemas.microsoft.com/office/drawing/2014/main" id="{00000000-0008-0000-0000-000008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9" name="TextBox 248">
          <a:extLst>
            <a:ext uri="{FF2B5EF4-FFF2-40B4-BE49-F238E27FC236}">
              <a16:creationId xmlns:a16="http://schemas.microsoft.com/office/drawing/2014/main" id="{00000000-0008-0000-0000-000009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0" name="TextBox 249">
          <a:extLst>
            <a:ext uri="{FF2B5EF4-FFF2-40B4-BE49-F238E27FC236}">
              <a16:creationId xmlns:a16="http://schemas.microsoft.com/office/drawing/2014/main" id="{00000000-0008-0000-0000-00000A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1" name="TextBox 250">
          <a:extLst>
            <a:ext uri="{FF2B5EF4-FFF2-40B4-BE49-F238E27FC236}">
              <a16:creationId xmlns:a16="http://schemas.microsoft.com/office/drawing/2014/main" id="{00000000-0008-0000-0000-00000B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2" name="TextBox 251">
          <a:extLst>
            <a:ext uri="{FF2B5EF4-FFF2-40B4-BE49-F238E27FC236}">
              <a16:creationId xmlns:a16="http://schemas.microsoft.com/office/drawing/2014/main" id="{00000000-0008-0000-0000-00000C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3" name="TextBox 252">
          <a:extLst>
            <a:ext uri="{FF2B5EF4-FFF2-40B4-BE49-F238E27FC236}">
              <a16:creationId xmlns:a16="http://schemas.microsoft.com/office/drawing/2014/main" id="{00000000-0008-0000-0000-00000D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4" name="TextBox 253">
          <a:extLst>
            <a:ext uri="{FF2B5EF4-FFF2-40B4-BE49-F238E27FC236}">
              <a16:creationId xmlns:a16="http://schemas.microsoft.com/office/drawing/2014/main" id="{00000000-0008-0000-0000-00000E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5" name="TextBox 254">
          <a:extLst>
            <a:ext uri="{FF2B5EF4-FFF2-40B4-BE49-F238E27FC236}">
              <a16:creationId xmlns:a16="http://schemas.microsoft.com/office/drawing/2014/main" id="{00000000-0008-0000-0000-00000F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6" name="TextBox 255">
          <a:extLst>
            <a:ext uri="{FF2B5EF4-FFF2-40B4-BE49-F238E27FC236}">
              <a16:creationId xmlns:a16="http://schemas.microsoft.com/office/drawing/2014/main" id="{00000000-0008-0000-0000-000010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7" name="TextBox 256">
          <a:extLst>
            <a:ext uri="{FF2B5EF4-FFF2-40B4-BE49-F238E27FC236}">
              <a16:creationId xmlns:a16="http://schemas.microsoft.com/office/drawing/2014/main" id="{00000000-0008-0000-0000-000011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8" name="TextBox 257">
          <a:extLst>
            <a:ext uri="{FF2B5EF4-FFF2-40B4-BE49-F238E27FC236}">
              <a16:creationId xmlns:a16="http://schemas.microsoft.com/office/drawing/2014/main" id="{00000000-0008-0000-0000-000012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9" name="TextBox 258">
          <a:extLst>
            <a:ext uri="{FF2B5EF4-FFF2-40B4-BE49-F238E27FC236}">
              <a16:creationId xmlns:a16="http://schemas.microsoft.com/office/drawing/2014/main" id="{00000000-0008-0000-0000-000013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0" name="TextBox 259">
          <a:extLst>
            <a:ext uri="{FF2B5EF4-FFF2-40B4-BE49-F238E27FC236}">
              <a16:creationId xmlns:a16="http://schemas.microsoft.com/office/drawing/2014/main" id="{00000000-0008-0000-0000-000014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1" name="TextBox 260">
          <a:extLst>
            <a:ext uri="{FF2B5EF4-FFF2-40B4-BE49-F238E27FC236}">
              <a16:creationId xmlns:a16="http://schemas.microsoft.com/office/drawing/2014/main" id="{00000000-0008-0000-0000-000015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2" name="TextBox 261">
          <a:extLst>
            <a:ext uri="{FF2B5EF4-FFF2-40B4-BE49-F238E27FC236}">
              <a16:creationId xmlns:a16="http://schemas.microsoft.com/office/drawing/2014/main" id="{00000000-0008-0000-0000-000016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3" name="TextBox 262">
          <a:extLst>
            <a:ext uri="{FF2B5EF4-FFF2-40B4-BE49-F238E27FC236}">
              <a16:creationId xmlns:a16="http://schemas.microsoft.com/office/drawing/2014/main" id="{00000000-0008-0000-0000-000017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4" name="TextBox 263">
          <a:extLst>
            <a:ext uri="{FF2B5EF4-FFF2-40B4-BE49-F238E27FC236}">
              <a16:creationId xmlns:a16="http://schemas.microsoft.com/office/drawing/2014/main" id="{00000000-0008-0000-0000-000018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5" name="TextBox 264">
          <a:extLst>
            <a:ext uri="{FF2B5EF4-FFF2-40B4-BE49-F238E27FC236}">
              <a16:creationId xmlns:a16="http://schemas.microsoft.com/office/drawing/2014/main" id="{00000000-0008-0000-0000-000019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6" name="TextBox 265">
          <a:extLst>
            <a:ext uri="{FF2B5EF4-FFF2-40B4-BE49-F238E27FC236}">
              <a16:creationId xmlns:a16="http://schemas.microsoft.com/office/drawing/2014/main" id="{00000000-0008-0000-0000-00001A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7" name="TextBox 266">
          <a:extLst>
            <a:ext uri="{FF2B5EF4-FFF2-40B4-BE49-F238E27FC236}">
              <a16:creationId xmlns:a16="http://schemas.microsoft.com/office/drawing/2014/main" id="{00000000-0008-0000-0000-00001B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8" name="TextBox 267">
          <a:extLst>
            <a:ext uri="{FF2B5EF4-FFF2-40B4-BE49-F238E27FC236}">
              <a16:creationId xmlns:a16="http://schemas.microsoft.com/office/drawing/2014/main" id="{00000000-0008-0000-0000-00001C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9" name="TextBox 268">
          <a:extLst>
            <a:ext uri="{FF2B5EF4-FFF2-40B4-BE49-F238E27FC236}">
              <a16:creationId xmlns:a16="http://schemas.microsoft.com/office/drawing/2014/main" id="{00000000-0008-0000-0000-00001D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0" name="TextBox 269">
          <a:extLst>
            <a:ext uri="{FF2B5EF4-FFF2-40B4-BE49-F238E27FC236}">
              <a16:creationId xmlns:a16="http://schemas.microsoft.com/office/drawing/2014/main" id="{00000000-0008-0000-0000-00001E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1" name="TextBox 270">
          <a:extLst>
            <a:ext uri="{FF2B5EF4-FFF2-40B4-BE49-F238E27FC236}">
              <a16:creationId xmlns:a16="http://schemas.microsoft.com/office/drawing/2014/main" id="{00000000-0008-0000-0000-00001F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2" name="TextBox 271">
          <a:extLst>
            <a:ext uri="{FF2B5EF4-FFF2-40B4-BE49-F238E27FC236}">
              <a16:creationId xmlns:a16="http://schemas.microsoft.com/office/drawing/2014/main" id="{00000000-0008-0000-0000-000020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3" name="TextBox 272">
          <a:extLst>
            <a:ext uri="{FF2B5EF4-FFF2-40B4-BE49-F238E27FC236}">
              <a16:creationId xmlns:a16="http://schemas.microsoft.com/office/drawing/2014/main" id="{00000000-0008-0000-0000-000021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4" name="TextBox 273">
          <a:extLst>
            <a:ext uri="{FF2B5EF4-FFF2-40B4-BE49-F238E27FC236}">
              <a16:creationId xmlns:a16="http://schemas.microsoft.com/office/drawing/2014/main" id="{00000000-0008-0000-0000-000022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5" name="TextBox 274">
          <a:extLst>
            <a:ext uri="{FF2B5EF4-FFF2-40B4-BE49-F238E27FC236}">
              <a16:creationId xmlns:a16="http://schemas.microsoft.com/office/drawing/2014/main" id="{00000000-0008-0000-0000-000023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6" name="TextBox 275">
          <a:extLst>
            <a:ext uri="{FF2B5EF4-FFF2-40B4-BE49-F238E27FC236}">
              <a16:creationId xmlns:a16="http://schemas.microsoft.com/office/drawing/2014/main" id="{00000000-0008-0000-0000-000024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7" name="TextBox 276">
          <a:extLst>
            <a:ext uri="{FF2B5EF4-FFF2-40B4-BE49-F238E27FC236}">
              <a16:creationId xmlns:a16="http://schemas.microsoft.com/office/drawing/2014/main" id="{00000000-0008-0000-0000-000025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8" name="TextBox 277">
          <a:extLst>
            <a:ext uri="{FF2B5EF4-FFF2-40B4-BE49-F238E27FC236}">
              <a16:creationId xmlns:a16="http://schemas.microsoft.com/office/drawing/2014/main" id="{00000000-0008-0000-0000-000026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9" name="TextBox 278">
          <a:extLst>
            <a:ext uri="{FF2B5EF4-FFF2-40B4-BE49-F238E27FC236}">
              <a16:creationId xmlns:a16="http://schemas.microsoft.com/office/drawing/2014/main" id="{00000000-0008-0000-0000-000027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0" name="TextBox 279">
          <a:extLst>
            <a:ext uri="{FF2B5EF4-FFF2-40B4-BE49-F238E27FC236}">
              <a16:creationId xmlns:a16="http://schemas.microsoft.com/office/drawing/2014/main" id="{00000000-0008-0000-0000-000028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1" name="TextBox 280">
          <a:extLst>
            <a:ext uri="{FF2B5EF4-FFF2-40B4-BE49-F238E27FC236}">
              <a16:creationId xmlns:a16="http://schemas.microsoft.com/office/drawing/2014/main" id="{00000000-0008-0000-0000-000029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2" name="TextBox 281">
          <a:extLst>
            <a:ext uri="{FF2B5EF4-FFF2-40B4-BE49-F238E27FC236}">
              <a16:creationId xmlns:a16="http://schemas.microsoft.com/office/drawing/2014/main" id="{00000000-0008-0000-0000-00002A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3" name="TextBox 282">
          <a:extLst>
            <a:ext uri="{FF2B5EF4-FFF2-40B4-BE49-F238E27FC236}">
              <a16:creationId xmlns:a16="http://schemas.microsoft.com/office/drawing/2014/main" id="{00000000-0008-0000-0000-00002B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4" name="TextBox 283">
          <a:extLst>
            <a:ext uri="{FF2B5EF4-FFF2-40B4-BE49-F238E27FC236}">
              <a16:creationId xmlns:a16="http://schemas.microsoft.com/office/drawing/2014/main" id="{00000000-0008-0000-0000-00002C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5" name="TextBox 284">
          <a:extLst>
            <a:ext uri="{FF2B5EF4-FFF2-40B4-BE49-F238E27FC236}">
              <a16:creationId xmlns:a16="http://schemas.microsoft.com/office/drawing/2014/main" id="{00000000-0008-0000-0000-00002D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6" name="TextBox 285">
          <a:extLst>
            <a:ext uri="{FF2B5EF4-FFF2-40B4-BE49-F238E27FC236}">
              <a16:creationId xmlns:a16="http://schemas.microsoft.com/office/drawing/2014/main" id="{00000000-0008-0000-0000-00002E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7" name="TextBox 286">
          <a:extLst>
            <a:ext uri="{FF2B5EF4-FFF2-40B4-BE49-F238E27FC236}">
              <a16:creationId xmlns:a16="http://schemas.microsoft.com/office/drawing/2014/main" id="{00000000-0008-0000-0000-00002F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8" name="TextBox 287">
          <a:extLst>
            <a:ext uri="{FF2B5EF4-FFF2-40B4-BE49-F238E27FC236}">
              <a16:creationId xmlns:a16="http://schemas.microsoft.com/office/drawing/2014/main" id="{00000000-0008-0000-0000-000030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9" name="TextBox 288">
          <a:extLst>
            <a:ext uri="{FF2B5EF4-FFF2-40B4-BE49-F238E27FC236}">
              <a16:creationId xmlns:a16="http://schemas.microsoft.com/office/drawing/2014/main" id="{00000000-0008-0000-0000-000031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0" name="TextBox 289">
          <a:extLst>
            <a:ext uri="{FF2B5EF4-FFF2-40B4-BE49-F238E27FC236}">
              <a16:creationId xmlns:a16="http://schemas.microsoft.com/office/drawing/2014/main" id="{00000000-0008-0000-0000-000032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1" name="TextBox 290">
          <a:extLst>
            <a:ext uri="{FF2B5EF4-FFF2-40B4-BE49-F238E27FC236}">
              <a16:creationId xmlns:a16="http://schemas.microsoft.com/office/drawing/2014/main" id="{00000000-0008-0000-0000-000033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2" name="TextBox 291">
          <a:extLst>
            <a:ext uri="{FF2B5EF4-FFF2-40B4-BE49-F238E27FC236}">
              <a16:creationId xmlns:a16="http://schemas.microsoft.com/office/drawing/2014/main" id="{00000000-0008-0000-0000-000034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3" name="TextBox 292">
          <a:extLst>
            <a:ext uri="{FF2B5EF4-FFF2-40B4-BE49-F238E27FC236}">
              <a16:creationId xmlns:a16="http://schemas.microsoft.com/office/drawing/2014/main" id="{00000000-0008-0000-0000-000035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4" name="TextBox 293">
          <a:extLst>
            <a:ext uri="{FF2B5EF4-FFF2-40B4-BE49-F238E27FC236}">
              <a16:creationId xmlns:a16="http://schemas.microsoft.com/office/drawing/2014/main" id="{00000000-0008-0000-0000-000036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5" name="TextBox 294">
          <a:extLst>
            <a:ext uri="{FF2B5EF4-FFF2-40B4-BE49-F238E27FC236}">
              <a16:creationId xmlns:a16="http://schemas.microsoft.com/office/drawing/2014/main" id="{00000000-0008-0000-0000-000037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6" name="TextBox 295">
          <a:extLst>
            <a:ext uri="{FF2B5EF4-FFF2-40B4-BE49-F238E27FC236}">
              <a16:creationId xmlns:a16="http://schemas.microsoft.com/office/drawing/2014/main" id="{00000000-0008-0000-0000-000038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7" name="TextBox 296">
          <a:extLst>
            <a:ext uri="{FF2B5EF4-FFF2-40B4-BE49-F238E27FC236}">
              <a16:creationId xmlns:a16="http://schemas.microsoft.com/office/drawing/2014/main" id="{00000000-0008-0000-0000-000039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8" name="TextBox 297">
          <a:extLst>
            <a:ext uri="{FF2B5EF4-FFF2-40B4-BE49-F238E27FC236}">
              <a16:creationId xmlns:a16="http://schemas.microsoft.com/office/drawing/2014/main" id="{00000000-0008-0000-0000-00003A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9" name="TextBox 298">
          <a:extLst>
            <a:ext uri="{FF2B5EF4-FFF2-40B4-BE49-F238E27FC236}">
              <a16:creationId xmlns:a16="http://schemas.microsoft.com/office/drawing/2014/main" id="{00000000-0008-0000-0000-00003B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0" name="TextBox 299">
          <a:extLst>
            <a:ext uri="{FF2B5EF4-FFF2-40B4-BE49-F238E27FC236}">
              <a16:creationId xmlns:a16="http://schemas.microsoft.com/office/drawing/2014/main" id="{00000000-0008-0000-0000-00003C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1" name="TextBox 300">
          <a:extLst>
            <a:ext uri="{FF2B5EF4-FFF2-40B4-BE49-F238E27FC236}">
              <a16:creationId xmlns:a16="http://schemas.microsoft.com/office/drawing/2014/main" id="{00000000-0008-0000-0000-00003D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2" name="TextBox 301">
          <a:extLst>
            <a:ext uri="{FF2B5EF4-FFF2-40B4-BE49-F238E27FC236}">
              <a16:creationId xmlns:a16="http://schemas.microsoft.com/office/drawing/2014/main" id="{00000000-0008-0000-0000-00003E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3" name="TextBox 302">
          <a:extLst>
            <a:ext uri="{FF2B5EF4-FFF2-40B4-BE49-F238E27FC236}">
              <a16:creationId xmlns:a16="http://schemas.microsoft.com/office/drawing/2014/main" id="{00000000-0008-0000-0000-00003F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4" name="TextBox 303">
          <a:extLst>
            <a:ext uri="{FF2B5EF4-FFF2-40B4-BE49-F238E27FC236}">
              <a16:creationId xmlns:a16="http://schemas.microsoft.com/office/drawing/2014/main" id="{00000000-0008-0000-0000-000040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5" name="TextBox 304">
          <a:extLst>
            <a:ext uri="{FF2B5EF4-FFF2-40B4-BE49-F238E27FC236}">
              <a16:creationId xmlns:a16="http://schemas.microsoft.com/office/drawing/2014/main" id="{00000000-0008-0000-0000-000041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6" name="TextBox 305">
          <a:extLst>
            <a:ext uri="{FF2B5EF4-FFF2-40B4-BE49-F238E27FC236}">
              <a16:creationId xmlns:a16="http://schemas.microsoft.com/office/drawing/2014/main" id="{00000000-0008-0000-0000-000042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7" name="TextBox 306">
          <a:extLst>
            <a:ext uri="{FF2B5EF4-FFF2-40B4-BE49-F238E27FC236}">
              <a16:creationId xmlns:a16="http://schemas.microsoft.com/office/drawing/2014/main" id="{00000000-0008-0000-0000-000043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8" name="TextBox 307">
          <a:extLst>
            <a:ext uri="{FF2B5EF4-FFF2-40B4-BE49-F238E27FC236}">
              <a16:creationId xmlns:a16="http://schemas.microsoft.com/office/drawing/2014/main" id="{00000000-0008-0000-0000-000044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9" name="TextBox 308">
          <a:extLst>
            <a:ext uri="{FF2B5EF4-FFF2-40B4-BE49-F238E27FC236}">
              <a16:creationId xmlns:a16="http://schemas.microsoft.com/office/drawing/2014/main" id="{00000000-0008-0000-0000-000045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0" name="TextBox 309">
          <a:extLst>
            <a:ext uri="{FF2B5EF4-FFF2-40B4-BE49-F238E27FC236}">
              <a16:creationId xmlns:a16="http://schemas.microsoft.com/office/drawing/2014/main" id="{00000000-0008-0000-0000-000046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1" name="TextBox 310">
          <a:extLst>
            <a:ext uri="{FF2B5EF4-FFF2-40B4-BE49-F238E27FC236}">
              <a16:creationId xmlns:a16="http://schemas.microsoft.com/office/drawing/2014/main" id="{00000000-0008-0000-0000-000047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2" name="TextBox 311">
          <a:extLst>
            <a:ext uri="{FF2B5EF4-FFF2-40B4-BE49-F238E27FC236}">
              <a16:creationId xmlns:a16="http://schemas.microsoft.com/office/drawing/2014/main" id="{00000000-0008-0000-0000-000048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3" name="TextBox 312">
          <a:extLst>
            <a:ext uri="{FF2B5EF4-FFF2-40B4-BE49-F238E27FC236}">
              <a16:creationId xmlns:a16="http://schemas.microsoft.com/office/drawing/2014/main" id="{00000000-0008-0000-0000-000049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4" name="TextBox 313">
          <a:extLst>
            <a:ext uri="{FF2B5EF4-FFF2-40B4-BE49-F238E27FC236}">
              <a16:creationId xmlns:a16="http://schemas.microsoft.com/office/drawing/2014/main" id="{00000000-0008-0000-0000-00004A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5" name="TextBox 314">
          <a:extLst>
            <a:ext uri="{FF2B5EF4-FFF2-40B4-BE49-F238E27FC236}">
              <a16:creationId xmlns:a16="http://schemas.microsoft.com/office/drawing/2014/main" id="{00000000-0008-0000-0000-00004B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6" name="TextBox 315">
          <a:extLst>
            <a:ext uri="{FF2B5EF4-FFF2-40B4-BE49-F238E27FC236}">
              <a16:creationId xmlns:a16="http://schemas.microsoft.com/office/drawing/2014/main" id="{00000000-0008-0000-0000-00004C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7" name="TextBox 316">
          <a:extLst>
            <a:ext uri="{FF2B5EF4-FFF2-40B4-BE49-F238E27FC236}">
              <a16:creationId xmlns:a16="http://schemas.microsoft.com/office/drawing/2014/main" id="{00000000-0008-0000-0000-00004D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8" name="TextBox 317">
          <a:extLst>
            <a:ext uri="{FF2B5EF4-FFF2-40B4-BE49-F238E27FC236}">
              <a16:creationId xmlns:a16="http://schemas.microsoft.com/office/drawing/2014/main" id="{00000000-0008-0000-0000-00004E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9" name="TextBox 318">
          <a:extLst>
            <a:ext uri="{FF2B5EF4-FFF2-40B4-BE49-F238E27FC236}">
              <a16:creationId xmlns:a16="http://schemas.microsoft.com/office/drawing/2014/main" id="{00000000-0008-0000-0000-00004F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0" name="TextBox 319">
          <a:extLst>
            <a:ext uri="{FF2B5EF4-FFF2-40B4-BE49-F238E27FC236}">
              <a16:creationId xmlns:a16="http://schemas.microsoft.com/office/drawing/2014/main" id="{00000000-0008-0000-0000-000050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1" name="TextBox 320">
          <a:extLst>
            <a:ext uri="{FF2B5EF4-FFF2-40B4-BE49-F238E27FC236}">
              <a16:creationId xmlns:a16="http://schemas.microsoft.com/office/drawing/2014/main" id="{00000000-0008-0000-0000-000051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2" name="TextBox 321">
          <a:extLst>
            <a:ext uri="{FF2B5EF4-FFF2-40B4-BE49-F238E27FC236}">
              <a16:creationId xmlns:a16="http://schemas.microsoft.com/office/drawing/2014/main" id="{00000000-0008-0000-0000-000052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3" name="TextBox 322">
          <a:extLst>
            <a:ext uri="{FF2B5EF4-FFF2-40B4-BE49-F238E27FC236}">
              <a16:creationId xmlns:a16="http://schemas.microsoft.com/office/drawing/2014/main" id="{00000000-0008-0000-0000-000053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4" name="TextBox 323">
          <a:extLst>
            <a:ext uri="{FF2B5EF4-FFF2-40B4-BE49-F238E27FC236}">
              <a16:creationId xmlns:a16="http://schemas.microsoft.com/office/drawing/2014/main" id="{00000000-0008-0000-0000-000054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5" name="TextBox 324">
          <a:extLst>
            <a:ext uri="{FF2B5EF4-FFF2-40B4-BE49-F238E27FC236}">
              <a16:creationId xmlns:a16="http://schemas.microsoft.com/office/drawing/2014/main" id="{00000000-0008-0000-0000-000055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6" name="TextBox 325">
          <a:extLst>
            <a:ext uri="{FF2B5EF4-FFF2-40B4-BE49-F238E27FC236}">
              <a16:creationId xmlns:a16="http://schemas.microsoft.com/office/drawing/2014/main" id="{00000000-0008-0000-0000-000056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7" name="TextBox 326">
          <a:extLst>
            <a:ext uri="{FF2B5EF4-FFF2-40B4-BE49-F238E27FC236}">
              <a16:creationId xmlns:a16="http://schemas.microsoft.com/office/drawing/2014/main" id="{00000000-0008-0000-0000-000057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8" name="TextBox 327">
          <a:extLst>
            <a:ext uri="{FF2B5EF4-FFF2-40B4-BE49-F238E27FC236}">
              <a16:creationId xmlns:a16="http://schemas.microsoft.com/office/drawing/2014/main" id="{00000000-0008-0000-0000-000058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9" name="TextBox 328">
          <a:extLst>
            <a:ext uri="{FF2B5EF4-FFF2-40B4-BE49-F238E27FC236}">
              <a16:creationId xmlns:a16="http://schemas.microsoft.com/office/drawing/2014/main" id="{00000000-0008-0000-0000-000059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0" name="TextBox 329">
          <a:extLst>
            <a:ext uri="{FF2B5EF4-FFF2-40B4-BE49-F238E27FC236}">
              <a16:creationId xmlns:a16="http://schemas.microsoft.com/office/drawing/2014/main" id="{00000000-0008-0000-0000-00005A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1" name="TextBox 330">
          <a:extLst>
            <a:ext uri="{FF2B5EF4-FFF2-40B4-BE49-F238E27FC236}">
              <a16:creationId xmlns:a16="http://schemas.microsoft.com/office/drawing/2014/main" id="{00000000-0008-0000-0000-00005B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2" name="TextBox 331">
          <a:extLst>
            <a:ext uri="{FF2B5EF4-FFF2-40B4-BE49-F238E27FC236}">
              <a16:creationId xmlns:a16="http://schemas.microsoft.com/office/drawing/2014/main" id="{00000000-0008-0000-0000-00005C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3" name="TextBox 332">
          <a:extLst>
            <a:ext uri="{FF2B5EF4-FFF2-40B4-BE49-F238E27FC236}">
              <a16:creationId xmlns:a16="http://schemas.microsoft.com/office/drawing/2014/main" id="{00000000-0008-0000-0000-00005D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4" name="TextBox 333">
          <a:extLst>
            <a:ext uri="{FF2B5EF4-FFF2-40B4-BE49-F238E27FC236}">
              <a16:creationId xmlns:a16="http://schemas.microsoft.com/office/drawing/2014/main" id="{00000000-0008-0000-0000-00005E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5" name="TextBox 334">
          <a:extLst>
            <a:ext uri="{FF2B5EF4-FFF2-40B4-BE49-F238E27FC236}">
              <a16:creationId xmlns:a16="http://schemas.microsoft.com/office/drawing/2014/main" id="{00000000-0008-0000-0000-00005F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6" name="TextBox 335">
          <a:extLst>
            <a:ext uri="{FF2B5EF4-FFF2-40B4-BE49-F238E27FC236}">
              <a16:creationId xmlns:a16="http://schemas.microsoft.com/office/drawing/2014/main" id="{00000000-0008-0000-0000-000060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7" name="TextBox 336">
          <a:extLst>
            <a:ext uri="{FF2B5EF4-FFF2-40B4-BE49-F238E27FC236}">
              <a16:creationId xmlns:a16="http://schemas.microsoft.com/office/drawing/2014/main" id="{00000000-0008-0000-0000-000061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8" name="TextBox 337">
          <a:extLst>
            <a:ext uri="{FF2B5EF4-FFF2-40B4-BE49-F238E27FC236}">
              <a16:creationId xmlns:a16="http://schemas.microsoft.com/office/drawing/2014/main" id="{00000000-0008-0000-0000-000062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9" name="TextBox 338">
          <a:extLst>
            <a:ext uri="{FF2B5EF4-FFF2-40B4-BE49-F238E27FC236}">
              <a16:creationId xmlns:a16="http://schemas.microsoft.com/office/drawing/2014/main" id="{00000000-0008-0000-0000-000063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0" name="TextBox 339">
          <a:extLst>
            <a:ext uri="{FF2B5EF4-FFF2-40B4-BE49-F238E27FC236}">
              <a16:creationId xmlns:a16="http://schemas.microsoft.com/office/drawing/2014/main" id="{00000000-0008-0000-0000-000064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1" name="TextBox 340">
          <a:extLst>
            <a:ext uri="{FF2B5EF4-FFF2-40B4-BE49-F238E27FC236}">
              <a16:creationId xmlns:a16="http://schemas.microsoft.com/office/drawing/2014/main" id="{00000000-0008-0000-0000-000065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2" name="TextBox 341">
          <a:extLst>
            <a:ext uri="{FF2B5EF4-FFF2-40B4-BE49-F238E27FC236}">
              <a16:creationId xmlns:a16="http://schemas.microsoft.com/office/drawing/2014/main" id="{00000000-0008-0000-0000-000066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3" name="TextBox 342">
          <a:extLst>
            <a:ext uri="{FF2B5EF4-FFF2-40B4-BE49-F238E27FC236}">
              <a16:creationId xmlns:a16="http://schemas.microsoft.com/office/drawing/2014/main" id="{00000000-0008-0000-0000-000067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4" name="TextBox 343">
          <a:extLst>
            <a:ext uri="{FF2B5EF4-FFF2-40B4-BE49-F238E27FC236}">
              <a16:creationId xmlns:a16="http://schemas.microsoft.com/office/drawing/2014/main" id="{00000000-0008-0000-0000-000068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5" name="TextBox 344">
          <a:extLst>
            <a:ext uri="{FF2B5EF4-FFF2-40B4-BE49-F238E27FC236}">
              <a16:creationId xmlns:a16="http://schemas.microsoft.com/office/drawing/2014/main" id="{00000000-0008-0000-0000-000069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6" name="TextBox 345">
          <a:extLst>
            <a:ext uri="{FF2B5EF4-FFF2-40B4-BE49-F238E27FC236}">
              <a16:creationId xmlns:a16="http://schemas.microsoft.com/office/drawing/2014/main" id="{00000000-0008-0000-0000-00006A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7" name="TextBox 346">
          <a:extLst>
            <a:ext uri="{FF2B5EF4-FFF2-40B4-BE49-F238E27FC236}">
              <a16:creationId xmlns:a16="http://schemas.microsoft.com/office/drawing/2014/main" id="{00000000-0008-0000-0000-00006B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8" name="TextBox 347">
          <a:extLst>
            <a:ext uri="{FF2B5EF4-FFF2-40B4-BE49-F238E27FC236}">
              <a16:creationId xmlns:a16="http://schemas.microsoft.com/office/drawing/2014/main" id="{00000000-0008-0000-0000-00006C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9" name="TextBox 348">
          <a:extLst>
            <a:ext uri="{FF2B5EF4-FFF2-40B4-BE49-F238E27FC236}">
              <a16:creationId xmlns:a16="http://schemas.microsoft.com/office/drawing/2014/main" id="{00000000-0008-0000-0000-00006D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0" name="TextBox 349">
          <a:extLst>
            <a:ext uri="{FF2B5EF4-FFF2-40B4-BE49-F238E27FC236}">
              <a16:creationId xmlns:a16="http://schemas.microsoft.com/office/drawing/2014/main" id="{00000000-0008-0000-0000-00006E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1" name="TextBox 350">
          <a:extLst>
            <a:ext uri="{FF2B5EF4-FFF2-40B4-BE49-F238E27FC236}">
              <a16:creationId xmlns:a16="http://schemas.microsoft.com/office/drawing/2014/main" id="{00000000-0008-0000-0000-00006F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2" name="TextBox 351">
          <a:extLst>
            <a:ext uri="{FF2B5EF4-FFF2-40B4-BE49-F238E27FC236}">
              <a16:creationId xmlns:a16="http://schemas.microsoft.com/office/drawing/2014/main" id="{00000000-0008-0000-0000-000070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3" name="TextBox 352">
          <a:extLst>
            <a:ext uri="{FF2B5EF4-FFF2-40B4-BE49-F238E27FC236}">
              <a16:creationId xmlns:a16="http://schemas.microsoft.com/office/drawing/2014/main" id="{00000000-0008-0000-0000-000071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4" name="TextBox 353">
          <a:extLst>
            <a:ext uri="{FF2B5EF4-FFF2-40B4-BE49-F238E27FC236}">
              <a16:creationId xmlns:a16="http://schemas.microsoft.com/office/drawing/2014/main" id="{00000000-0008-0000-0000-000072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5" name="TextBox 354">
          <a:extLst>
            <a:ext uri="{FF2B5EF4-FFF2-40B4-BE49-F238E27FC236}">
              <a16:creationId xmlns:a16="http://schemas.microsoft.com/office/drawing/2014/main" id="{00000000-0008-0000-0000-000073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6" name="TextBox 355">
          <a:extLst>
            <a:ext uri="{FF2B5EF4-FFF2-40B4-BE49-F238E27FC236}">
              <a16:creationId xmlns:a16="http://schemas.microsoft.com/office/drawing/2014/main" id="{00000000-0008-0000-0000-000074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7" name="TextBox 356">
          <a:extLst>
            <a:ext uri="{FF2B5EF4-FFF2-40B4-BE49-F238E27FC236}">
              <a16:creationId xmlns:a16="http://schemas.microsoft.com/office/drawing/2014/main" id="{00000000-0008-0000-0000-000075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8" name="TextBox 357">
          <a:extLst>
            <a:ext uri="{FF2B5EF4-FFF2-40B4-BE49-F238E27FC236}">
              <a16:creationId xmlns:a16="http://schemas.microsoft.com/office/drawing/2014/main" id="{00000000-0008-0000-0000-000076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9" name="TextBox 358">
          <a:extLst>
            <a:ext uri="{FF2B5EF4-FFF2-40B4-BE49-F238E27FC236}">
              <a16:creationId xmlns:a16="http://schemas.microsoft.com/office/drawing/2014/main" id="{00000000-0008-0000-0000-000077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0" name="TextBox 359">
          <a:extLst>
            <a:ext uri="{FF2B5EF4-FFF2-40B4-BE49-F238E27FC236}">
              <a16:creationId xmlns:a16="http://schemas.microsoft.com/office/drawing/2014/main" id="{00000000-0008-0000-0000-000078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1" name="TextBox 360">
          <a:extLst>
            <a:ext uri="{FF2B5EF4-FFF2-40B4-BE49-F238E27FC236}">
              <a16:creationId xmlns:a16="http://schemas.microsoft.com/office/drawing/2014/main" id="{00000000-0008-0000-0000-000079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2" name="TextBox 361">
          <a:extLst>
            <a:ext uri="{FF2B5EF4-FFF2-40B4-BE49-F238E27FC236}">
              <a16:creationId xmlns:a16="http://schemas.microsoft.com/office/drawing/2014/main" id="{00000000-0008-0000-0000-00007A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3" name="TextBox 362">
          <a:extLst>
            <a:ext uri="{FF2B5EF4-FFF2-40B4-BE49-F238E27FC236}">
              <a16:creationId xmlns:a16="http://schemas.microsoft.com/office/drawing/2014/main" id="{00000000-0008-0000-0000-00007B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4" name="TextBox 363">
          <a:extLst>
            <a:ext uri="{FF2B5EF4-FFF2-40B4-BE49-F238E27FC236}">
              <a16:creationId xmlns:a16="http://schemas.microsoft.com/office/drawing/2014/main" id="{00000000-0008-0000-0000-00007C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5" name="TextBox 364">
          <a:extLst>
            <a:ext uri="{FF2B5EF4-FFF2-40B4-BE49-F238E27FC236}">
              <a16:creationId xmlns:a16="http://schemas.microsoft.com/office/drawing/2014/main" id="{00000000-0008-0000-0000-00007D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6" name="TextBox 365">
          <a:extLst>
            <a:ext uri="{FF2B5EF4-FFF2-40B4-BE49-F238E27FC236}">
              <a16:creationId xmlns:a16="http://schemas.microsoft.com/office/drawing/2014/main" id="{00000000-0008-0000-0000-00007E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7" name="TextBox 366">
          <a:extLst>
            <a:ext uri="{FF2B5EF4-FFF2-40B4-BE49-F238E27FC236}">
              <a16:creationId xmlns:a16="http://schemas.microsoft.com/office/drawing/2014/main" id="{00000000-0008-0000-0000-00007F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8" name="TextBox 367">
          <a:extLst>
            <a:ext uri="{FF2B5EF4-FFF2-40B4-BE49-F238E27FC236}">
              <a16:creationId xmlns:a16="http://schemas.microsoft.com/office/drawing/2014/main" id="{00000000-0008-0000-0000-000080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9" name="TextBox 368">
          <a:extLst>
            <a:ext uri="{FF2B5EF4-FFF2-40B4-BE49-F238E27FC236}">
              <a16:creationId xmlns:a16="http://schemas.microsoft.com/office/drawing/2014/main" id="{00000000-0008-0000-0000-000081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0" name="TextBox 369">
          <a:extLst>
            <a:ext uri="{FF2B5EF4-FFF2-40B4-BE49-F238E27FC236}">
              <a16:creationId xmlns:a16="http://schemas.microsoft.com/office/drawing/2014/main" id="{00000000-0008-0000-0000-000082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1" name="TextBox 370">
          <a:extLst>
            <a:ext uri="{FF2B5EF4-FFF2-40B4-BE49-F238E27FC236}">
              <a16:creationId xmlns:a16="http://schemas.microsoft.com/office/drawing/2014/main" id="{00000000-0008-0000-0000-000083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2" name="TextBox 371">
          <a:extLst>
            <a:ext uri="{FF2B5EF4-FFF2-40B4-BE49-F238E27FC236}">
              <a16:creationId xmlns:a16="http://schemas.microsoft.com/office/drawing/2014/main" id="{00000000-0008-0000-0000-000084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3" name="TextBox 372">
          <a:extLst>
            <a:ext uri="{FF2B5EF4-FFF2-40B4-BE49-F238E27FC236}">
              <a16:creationId xmlns:a16="http://schemas.microsoft.com/office/drawing/2014/main" id="{00000000-0008-0000-0000-000085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4" name="TextBox 373">
          <a:extLst>
            <a:ext uri="{FF2B5EF4-FFF2-40B4-BE49-F238E27FC236}">
              <a16:creationId xmlns:a16="http://schemas.microsoft.com/office/drawing/2014/main" id="{00000000-0008-0000-0000-000086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5" name="TextBox 374">
          <a:extLst>
            <a:ext uri="{FF2B5EF4-FFF2-40B4-BE49-F238E27FC236}">
              <a16:creationId xmlns:a16="http://schemas.microsoft.com/office/drawing/2014/main" id="{00000000-0008-0000-0000-000087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6" name="TextBox 375">
          <a:extLst>
            <a:ext uri="{FF2B5EF4-FFF2-40B4-BE49-F238E27FC236}">
              <a16:creationId xmlns:a16="http://schemas.microsoft.com/office/drawing/2014/main" id="{00000000-0008-0000-0000-000088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7" name="TextBox 376">
          <a:extLst>
            <a:ext uri="{FF2B5EF4-FFF2-40B4-BE49-F238E27FC236}">
              <a16:creationId xmlns:a16="http://schemas.microsoft.com/office/drawing/2014/main" id="{00000000-0008-0000-0000-000089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8" name="TextBox 377">
          <a:extLst>
            <a:ext uri="{FF2B5EF4-FFF2-40B4-BE49-F238E27FC236}">
              <a16:creationId xmlns:a16="http://schemas.microsoft.com/office/drawing/2014/main" id="{00000000-0008-0000-0000-00008A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9" name="TextBox 378">
          <a:extLst>
            <a:ext uri="{FF2B5EF4-FFF2-40B4-BE49-F238E27FC236}">
              <a16:creationId xmlns:a16="http://schemas.microsoft.com/office/drawing/2014/main" id="{00000000-0008-0000-0000-00008B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0" name="TextBox 379">
          <a:extLst>
            <a:ext uri="{FF2B5EF4-FFF2-40B4-BE49-F238E27FC236}">
              <a16:creationId xmlns:a16="http://schemas.microsoft.com/office/drawing/2014/main" id="{00000000-0008-0000-0000-00008C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1" name="TextBox 380">
          <a:extLst>
            <a:ext uri="{FF2B5EF4-FFF2-40B4-BE49-F238E27FC236}">
              <a16:creationId xmlns:a16="http://schemas.microsoft.com/office/drawing/2014/main" id="{00000000-0008-0000-0000-00008D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2" name="TextBox 381">
          <a:extLst>
            <a:ext uri="{FF2B5EF4-FFF2-40B4-BE49-F238E27FC236}">
              <a16:creationId xmlns:a16="http://schemas.microsoft.com/office/drawing/2014/main" id="{00000000-0008-0000-0000-00008E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3" name="TextBox 382">
          <a:extLst>
            <a:ext uri="{FF2B5EF4-FFF2-40B4-BE49-F238E27FC236}">
              <a16:creationId xmlns:a16="http://schemas.microsoft.com/office/drawing/2014/main" id="{00000000-0008-0000-0000-00008F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4" name="TextBox 383">
          <a:extLst>
            <a:ext uri="{FF2B5EF4-FFF2-40B4-BE49-F238E27FC236}">
              <a16:creationId xmlns:a16="http://schemas.microsoft.com/office/drawing/2014/main" id="{00000000-0008-0000-0000-000090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5" name="TextBox 384">
          <a:extLst>
            <a:ext uri="{FF2B5EF4-FFF2-40B4-BE49-F238E27FC236}">
              <a16:creationId xmlns:a16="http://schemas.microsoft.com/office/drawing/2014/main" id="{00000000-0008-0000-0000-000091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6" name="TextBox 385">
          <a:extLst>
            <a:ext uri="{FF2B5EF4-FFF2-40B4-BE49-F238E27FC236}">
              <a16:creationId xmlns:a16="http://schemas.microsoft.com/office/drawing/2014/main" id="{00000000-0008-0000-0000-000092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7" name="TextBox 386">
          <a:extLst>
            <a:ext uri="{FF2B5EF4-FFF2-40B4-BE49-F238E27FC236}">
              <a16:creationId xmlns:a16="http://schemas.microsoft.com/office/drawing/2014/main" id="{00000000-0008-0000-0000-000093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8" name="TextBox 387">
          <a:extLst>
            <a:ext uri="{FF2B5EF4-FFF2-40B4-BE49-F238E27FC236}">
              <a16:creationId xmlns:a16="http://schemas.microsoft.com/office/drawing/2014/main" id="{00000000-0008-0000-0000-000094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9" name="TextBox 388">
          <a:extLst>
            <a:ext uri="{FF2B5EF4-FFF2-40B4-BE49-F238E27FC236}">
              <a16:creationId xmlns:a16="http://schemas.microsoft.com/office/drawing/2014/main" id="{00000000-0008-0000-0000-000095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0" name="TextBox 389">
          <a:extLst>
            <a:ext uri="{FF2B5EF4-FFF2-40B4-BE49-F238E27FC236}">
              <a16:creationId xmlns:a16="http://schemas.microsoft.com/office/drawing/2014/main" id="{00000000-0008-0000-0000-000096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1" name="TextBox 390">
          <a:extLst>
            <a:ext uri="{FF2B5EF4-FFF2-40B4-BE49-F238E27FC236}">
              <a16:creationId xmlns:a16="http://schemas.microsoft.com/office/drawing/2014/main" id="{00000000-0008-0000-0000-000097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2" name="TextBox 391">
          <a:extLst>
            <a:ext uri="{FF2B5EF4-FFF2-40B4-BE49-F238E27FC236}">
              <a16:creationId xmlns:a16="http://schemas.microsoft.com/office/drawing/2014/main" id="{00000000-0008-0000-0000-000098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3" name="TextBox 392">
          <a:extLst>
            <a:ext uri="{FF2B5EF4-FFF2-40B4-BE49-F238E27FC236}">
              <a16:creationId xmlns:a16="http://schemas.microsoft.com/office/drawing/2014/main" id="{00000000-0008-0000-0000-000099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4" name="TextBox 393">
          <a:extLst>
            <a:ext uri="{FF2B5EF4-FFF2-40B4-BE49-F238E27FC236}">
              <a16:creationId xmlns:a16="http://schemas.microsoft.com/office/drawing/2014/main" id="{00000000-0008-0000-0000-00009A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5" name="TextBox 394">
          <a:extLst>
            <a:ext uri="{FF2B5EF4-FFF2-40B4-BE49-F238E27FC236}">
              <a16:creationId xmlns:a16="http://schemas.microsoft.com/office/drawing/2014/main" id="{00000000-0008-0000-0000-00009B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6" name="TextBox 395">
          <a:extLst>
            <a:ext uri="{FF2B5EF4-FFF2-40B4-BE49-F238E27FC236}">
              <a16:creationId xmlns:a16="http://schemas.microsoft.com/office/drawing/2014/main" id="{00000000-0008-0000-0000-00009C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7" name="TextBox 396">
          <a:extLst>
            <a:ext uri="{FF2B5EF4-FFF2-40B4-BE49-F238E27FC236}">
              <a16:creationId xmlns:a16="http://schemas.microsoft.com/office/drawing/2014/main" id="{00000000-0008-0000-0000-00009D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8" name="TextBox 397">
          <a:extLst>
            <a:ext uri="{FF2B5EF4-FFF2-40B4-BE49-F238E27FC236}">
              <a16:creationId xmlns:a16="http://schemas.microsoft.com/office/drawing/2014/main" id="{00000000-0008-0000-0000-00009E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9" name="TextBox 398">
          <a:extLst>
            <a:ext uri="{FF2B5EF4-FFF2-40B4-BE49-F238E27FC236}">
              <a16:creationId xmlns:a16="http://schemas.microsoft.com/office/drawing/2014/main" id="{00000000-0008-0000-0000-00009F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0" name="TextBox 399">
          <a:extLst>
            <a:ext uri="{FF2B5EF4-FFF2-40B4-BE49-F238E27FC236}">
              <a16:creationId xmlns:a16="http://schemas.microsoft.com/office/drawing/2014/main" id="{00000000-0008-0000-0000-0000A0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1" name="TextBox 400">
          <a:extLst>
            <a:ext uri="{FF2B5EF4-FFF2-40B4-BE49-F238E27FC236}">
              <a16:creationId xmlns:a16="http://schemas.microsoft.com/office/drawing/2014/main" id="{00000000-0008-0000-0000-0000A1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2" name="TextBox 401">
          <a:extLst>
            <a:ext uri="{FF2B5EF4-FFF2-40B4-BE49-F238E27FC236}">
              <a16:creationId xmlns:a16="http://schemas.microsoft.com/office/drawing/2014/main" id="{00000000-0008-0000-0000-0000A2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3" name="TextBox 402">
          <a:extLst>
            <a:ext uri="{FF2B5EF4-FFF2-40B4-BE49-F238E27FC236}">
              <a16:creationId xmlns:a16="http://schemas.microsoft.com/office/drawing/2014/main" id="{00000000-0008-0000-0000-0000A3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4" name="TextBox 403">
          <a:extLst>
            <a:ext uri="{FF2B5EF4-FFF2-40B4-BE49-F238E27FC236}">
              <a16:creationId xmlns:a16="http://schemas.microsoft.com/office/drawing/2014/main" id="{00000000-0008-0000-0000-0000A4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5" name="TextBox 404">
          <a:extLst>
            <a:ext uri="{FF2B5EF4-FFF2-40B4-BE49-F238E27FC236}">
              <a16:creationId xmlns:a16="http://schemas.microsoft.com/office/drawing/2014/main" id="{00000000-0008-0000-0000-0000A5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6" name="TextBox 405">
          <a:extLst>
            <a:ext uri="{FF2B5EF4-FFF2-40B4-BE49-F238E27FC236}">
              <a16:creationId xmlns:a16="http://schemas.microsoft.com/office/drawing/2014/main" id="{00000000-0008-0000-0000-0000A6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7" name="TextBox 406">
          <a:extLst>
            <a:ext uri="{FF2B5EF4-FFF2-40B4-BE49-F238E27FC236}">
              <a16:creationId xmlns:a16="http://schemas.microsoft.com/office/drawing/2014/main" id="{00000000-0008-0000-0000-0000A7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8" name="TextBox 407">
          <a:extLst>
            <a:ext uri="{FF2B5EF4-FFF2-40B4-BE49-F238E27FC236}">
              <a16:creationId xmlns:a16="http://schemas.microsoft.com/office/drawing/2014/main" id="{00000000-0008-0000-0000-0000A8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9" name="TextBox 408">
          <a:extLst>
            <a:ext uri="{FF2B5EF4-FFF2-40B4-BE49-F238E27FC236}">
              <a16:creationId xmlns:a16="http://schemas.microsoft.com/office/drawing/2014/main" id="{00000000-0008-0000-0000-0000A9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0" name="TextBox 409">
          <a:extLst>
            <a:ext uri="{FF2B5EF4-FFF2-40B4-BE49-F238E27FC236}">
              <a16:creationId xmlns:a16="http://schemas.microsoft.com/office/drawing/2014/main" id="{00000000-0008-0000-0000-0000AA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1" name="TextBox 410">
          <a:extLst>
            <a:ext uri="{FF2B5EF4-FFF2-40B4-BE49-F238E27FC236}">
              <a16:creationId xmlns:a16="http://schemas.microsoft.com/office/drawing/2014/main" id="{00000000-0008-0000-0000-0000AB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2" name="TextBox 411">
          <a:extLst>
            <a:ext uri="{FF2B5EF4-FFF2-40B4-BE49-F238E27FC236}">
              <a16:creationId xmlns:a16="http://schemas.microsoft.com/office/drawing/2014/main" id="{00000000-0008-0000-0000-0000AC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3" name="TextBox 412">
          <a:extLst>
            <a:ext uri="{FF2B5EF4-FFF2-40B4-BE49-F238E27FC236}">
              <a16:creationId xmlns:a16="http://schemas.microsoft.com/office/drawing/2014/main" id="{00000000-0008-0000-0000-0000AD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4" name="TextBox 413">
          <a:extLst>
            <a:ext uri="{FF2B5EF4-FFF2-40B4-BE49-F238E27FC236}">
              <a16:creationId xmlns:a16="http://schemas.microsoft.com/office/drawing/2014/main" id="{00000000-0008-0000-0000-0000AE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5" name="TextBox 414">
          <a:extLst>
            <a:ext uri="{FF2B5EF4-FFF2-40B4-BE49-F238E27FC236}">
              <a16:creationId xmlns:a16="http://schemas.microsoft.com/office/drawing/2014/main" id="{00000000-0008-0000-0000-0000AF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6" name="TextBox 415">
          <a:extLst>
            <a:ext uri="{FF2B5EF4-FFF2-40B4-BE49-F238E27FC236}">
              <a16:creationId xmlns:a16="http://schemas.microsoft.com/office/drawing/2014/main" id="{00000000-0008-0000-0000-0000B0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7" name="TextBox 416">
          <a:extLst>
            <a:ext uri="{FF2B5EF4-FFF2-40B4-BE49-F238E27FC236}">
              <a16:creationId xmlns:a16="http://schemas.microsoft.com/office/drawing/2014/main" id="{00000000-0008-0000-0000-0000B1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8" name="TextBox 417">
          <a:extLst>
            <a:ext uri="{FF2B5EF4-FFF2-40B4-BE49-F238E27FC236}">
              <a16:creationId xmlns:a16="http://schemas.microsoft.com/office/drawing/2014/main" id="{00000000-0008-0000-0000-0000B2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9" name="TextBox 418">
          <a:extLst>
            <a:ext uri="{FF2B5EF4-FFF2-40B4-BE49-F238E27FC236}">
              <a16:creationId xmlns:a16="http://schemas.microsoft.com/office/drawing/2014/main" id="{00000000-0008-0000-0000-0000B3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0" name="TextBox 419">
          <a:extLst>
            <a:ext uri="{FF2B5EF4-FFF2-40B4-BE49-F238E27FC236}">
              <a16:creationId xmlns:a16="http://schemas.microsoft.com/office/drawing/2014/main" id="{00000000-0008-0000-0000-0000B4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1" name="TextBox 420">
          <a:extLst>
            <a:ext uri="{FF2B5EF4-FFF2-40B4-BE49-F238E27FC236}">
              <a16:creationId xmlns:a16="http://schemas.microsoft.com/office/drawing/2014/main" id="{00000000-0008-0000-0000-0000B5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2" name="TextBox 421">
          <a:extLst>
            <a:ext uri="{FF2B5EF4-FFF2-40B4-BE49-F238E27FC236}">
              <a16:creationId xmlns:a16="http://schemas.microsoft.com/office/drawing/2014/main" id="{00000000-0008-0000-0000-0000B6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3" name="TextBox 422">
          <a:extLst>
            <a:ext uri="{FF2B5EF4-FFF2-40B4-BE49-F238E27FC236}">
              <a16:creationId xmlns:a16="http://schemas.microsoft.com/office/drawing/2014/main" id="{00000000-0008-0000-0000-0000B7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4" name="TextBox 423">
          <a:extLst>
            <a:ext uri="{FF2B5EF4-FFF2-40B4-BE49-F238E27FC236}">
              <a16:creationId xmlns:a16="http://schemas.microsoft.com/office/drawing/2014/main" id="{00000000-0008-0000-0000-0000B8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5" name="TextBox 424">
          <a:extLst>
            <a:ext uri="{FF2B5EF4-FFF2-40B4-BE49-F238E27FC236}">
              <a16:creationId xmlns:a16="http://schemas.microsoft.com/office/drawing/2014/main" id="{00000000-0008-0000-0000-0000B9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6" name="TextBox 425">
          <a:extLst>
            <a:ext uri="{FF2B5EF4-FFF2-40B4-BE49-F238E27FC236}">
              <a16:creationId xmlns:a16="http://schemas.microsoft.com/office/drawing/2014/main" id="{00000000-0008-0000-0000-0000BA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7" name="TextBox 426">
          <a:extLst>
            <a:ext uri="{FF2B5EF4-FFF2-40B4-BE49-F238E27FC236}">
              <a16:creationId xmlns:a16="http://schemas.microsoft.com/office/drawing/2014/main" id="{00000000-0008-0000-0000-0000BB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8" name="TextBox 427">
          <a:extLst>
            <a:ext uri="{FF2B5EF4-FFF2-40B4-BE49-F238E27FC236}">
              <a16:creationId xmlns:a16="http://schemas.microsoft.com/office/drawing/2014/main" id="{00000000-0008-0000-0000-0000BC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9" name="TextBox 428">
          <a:extLst>
            <a:ext uri="{FF2B5EF4-FFF2-40B4-BE49-F238E27FC236}">
              <a16:creationId xmlns:a16="http://schemas.microsoft.com/office/drawing/2014/main" id="{00000000-0008-0000-0000-0000BD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0" name="TextBox 429">
          <a:extLst>
            <a:ext uri="{FF2B5EF4-FFF2-40B4-BE49-F238E27FC236}">
              <a16:creationId xmlns:a16="http://schemas.microsoft.com/office/drawing/2014/main" id="{00000000-0008-0000-0000-0000BE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1" name="TextBox 430">
          <a:extLst>
            <a:ext uri="{FF2B5EF4-FFF2-40B4-BE49-F238E27FC236}">
              <a16:creationId xmlns:a16="http://schemas.microsoft.com/office/drawing/2014/main" id="{00000000-0008-0000-0000-0000BF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2" name="TextBox 431">
          <a:extLst>
            <a:ext uri="{FF2B5EF4-FFF2-40B4-BE49-F238E27FC236}">
              <a16:creationId xmlns:a16="http://schemas.microsoft.com/office/drawing/2014/main" id="{00000000-0008-0000-0000-0000C0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3" name="TextBox 432">
          <a:extLst>
            <a:ext uri="{FF2B5EF4-FFF2-40B4-BE49-F238E27FC236}">
              <a16:creationId xmlns:a16="http://schemas.microsoft.com/office/drawing/2014/main" id="{00000000-0008-0000-0000-0000C1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4" name="TextBox 433">
          <a:extLst>
            <a:ext uri="{FF2B5EF4-FFF2-40B4-BE49-F238E27FC236}">
              <a16:creationId xmlns:a16="http://schemas.microsoft.com/office/drawing/2014/main" id="{00000000-0008-0000-0000-0000C2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5" name="TextBox 434">
          <a:extLst>
            <a:ext uri="{FF2B5EF4-FFF2-40B4-BE49-F238E27FC236}">
              <a16:creationId xmlns:a16="http://schemas.microsoft.com/office/drawing/2014/main" id="{00000000-0008-0000-0000-0000C3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6" name="TextBox 435">
          <a:extLst>
            <a:ext uri="{FF2B5EF4-FFF2-40B4-BE49-F238E27FC236}">
              <a16:creationId xmlns:a16="http://schemas.microsoft.com/office/drawing/2014/main" id="{00000000-0008-0000-0000-0000C4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7" name="TextBox 436">
          <a:extLst>
            <a:ext uri="{FF2B5EF4-FFF2-40B4-BE49-F238E27FC236}">
              <a16:creationId xmlns:a16="http://schemas.microsoft.com/office/drawing/2014/main" id="{00000000-0008-0000-0000-0000C5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8" name="TextBox 437">
          <a:extLst>
            <a:ext uri="{FF2B5EF4-FFF2-40B4-BE49-F238E27FC236}">
              <a16:creationId xmlns:a16="http://schemas.microsoft.com/office/drawing/2014/main" id="{00000000-0008-0000-0000-0000C6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9" name="TextBox 438">
          <a:extLst>
            <a:ext uri="{FF2B5EF4-FFF2-40B4-BE49-F238E27FC236}">
              <a16:creationId xmlns:a16="http://schemas.microsoft.com/office/drawing/2014/main" id="{00000000-0008-0000-0000-0000C7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0" name="TextBox 439">
          <a:extLst>
            <a:ext uri="{FF2B5EF4-FFF2-40B4-BE49-F238E27FC236}">
              <a16:creationId xmlns:a16="http://schemas.microsoft.com/office/drawing/2014/main" id="{00000000-0008-0000-0000-0000C8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1" name="TextBox 440">
          <a:extLst>
            <a:ext uri="{FF2B5EF4-FFF2-40B4-BE49-F238E27FC236}">
              <a16:creationId xmlns:a16="http://schemas.microsoft.com/office/drawing/2014/main" id="{00000000-0008-0000-0000-0000C9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2" name="TextBox 441">
          <a:extLst>
            <a:ext uri="{FF2B5EF4-FFF2-40B4-BE49-F238E27FC236}">
              <a16:creationId xmlns:a16="http://schemas.microsoft.com/office/drawing/2014/main" id="{00000000-0008-0000-0000-0000CA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3" name="TextBox 442">
          <a:extLst>
            <a:ext uri="{FF2B5EF4-FFF2-40B4-BE49-F238E27FC236}">
              <a16:creationId xmlns:a16="http://schemas.microsoft.com/office/drawing/2014/main" id="{00000000-0008-0000-0000-0000CB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4" name="TextBox 443">
          <a:extLst>
            <a:ext uri="{FF2B5EF4-FFF2-40B4-BE49-F238E27FC236}">
              <a16:creationId xmlns:a16="http://schemas.microsoft.com/office/drawing/2014/main" id="{00000000-0008-0000-0000-0000CC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5" name="TextBox 444">
          <a:extLst>
            <a:ext uri="{FF2B5EF4-FFF2-40B4-BE49-F238E27FC236}">
              <a16:creationId xmlns:a16="http://schemas.microsoft.com/office/drawing/2014/main" id="{00000000-0008-0000-0000-0000CD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6" name="TextBox 445">
          <a:extLst>
            <a:ext uri="{FF2B5EF4-FFF2-40B4-BE49-F238E27FC236}">
              <a16:creationId xmlns:a16="http://schemas.microsoft.com/office/drawing/2014/main" id="{00000000-0008-0000-0000-0000CE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7" name="TextBox 446">
          <a:extLst>
            <a:ext uri="{FF2B5EF4-FFF2-40B4-BE49-F238E27FC236}">
              <a16:creationId xmlns:a16="http://schemas.microsoft.com/office/drawing/2014/main" id="{00000000-0008-0000-0000-0000CF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8" name="TextBox 447">
          <a:extLst>
            <a:ext uri="{FF2B5EF4-FFF2-40B4-BE49-F238E27FC236}">
              <a16:creationId xmlns:a16="http://schemas.microsoft.com/office/drawing/2014/main" id="{00000000-0008-0000-0000-0000D0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9" name="TextBox 448">
          <a:extLst>
            <a:ext uri="{FF2B5EF4-FFF2-40B4-BE49-F238E27FC236}">
              <a16:creationId xmlns:a16="http://schemas.microsoft.com/office/drawing/2014/main" id="{00000000-0008-0000-0000-0000D1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0" name="TextBox 449">
          <a:extLst>
            <a:ext uri="{FF2B5EF4-FFF2-40B4-BE49-F238E27FC236}">
              <a16:creationId xmlns:a16="http://schemas.microsoft.com/office/drawing/2014/main" id="{00000000-0008-0000-0000-0000D2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1" name="TextBox 450">
          <a:extLst>
            <a:ext uri="{FF2B5EF4-FFF2-40B4-BE49-F238E27FC236}">
              <a16:creationId xmlns:a16="http://schemas.microsoft.com/office/drawing/2014/main" id="{00000000-0008-0000-0000-0000D3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2" name="TextBox 451">
          <a:extLst>
            <a:ext uri="{FF2B5EF4-FFF2-40B4-BE49-F238E27FC236}">
              <a16:creationId xmlns:a16="http://schemas.microsoft.com/office/drawing/2014/main" id="{00000000-0008-0000-0000-0000D4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3" name="TextBox 452">
          <a:extLst>
            <a:ext uri="{FF2B5EF4-FFF2-40B4-BE49-F238E27FC236}">
              <a16:creationId xmlns:a16="http://schemas.microsoft.com/office/drawing/2014/main" id="{00000000-0008-0000-0000-0000D5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4" name="TextBox 453">
          <a:extLst>
            <a:ext uri="{FF2B5EF4-FFF2-40B4-BE49-F238E27FC236}">
              <a16:creationId xmlns:a16="http://schemas.microsoft.com/office/drawing/2014/main" id="{00000000-0008-0000-0000-0000D6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5" name="TextBox 454">
          <a:extLst>
            <a:ext uri="{FF2B5EF4-FFF2-40B4-BE49-F238E27FC236}">
              <a16:creationId xmlns:a16="http://schemas.microsoft.com/office/drawing/2014/main" id="{00000000-0008-0000-0000-0000D7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6" name="TextBox 455">
          <a:extLst>
            <a:ext uri="{FF2B5EF4-FFF2-40B4-BE49-F238E27FC236}">
              <a16:creationId xmlns:a16="http://schemas.microsoft.com/office/drawing/2014/main" id="{00000000-0008-0000-0000-0000D8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7" name="TextBox 456">
          <a:extLst>
            <a:ext uri="{FF2B5EF4-FFF2-40B4-BE49-F238E27FC236}">
              <a16:creationId xmlns:a16="http://schemas.microsoft.com/office/drawing/2014/main" id="{00000000-0008-0000-0000-0000D9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8" name="TextBox 457">
          <a:extLst>
            <a:ext uri="{FF2B5EF4-FFF2-40B4-BE49-F238E27FC236}">
              <a16:creationId xmlns:a16="http://schemas.microsoft.com/office/drawing/2014/main" id="{00000000-0008-0000-0000-0000DA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9" name="TextBox 458">
          <a:extLst>
            <a:ext uri="{FF2B5EF4-FFF2-40B4-BE49-F238E27FC236}">
              <a16:creationId xmlns:a16="http://schemas.microsoft.com/office/drawing/2014/main" id="{00000000-0008-0000-0000-0000DB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0" name="TextBox 459">
          <a:extLst>
            <a:ext uri="{FF2B5EF4-FFF2-40B4-BE49-F238E27FC236}">
              <a16:creationId xmlns:a16="http://schemas.microsoft.com/office/drawing/2014/main" id="{00000000-0008-0000-0000-0000DC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1" name="TextBox 460">
          <a:extLst>
            <a:ext uri="{FF2B5EF4-FFF2-40B4-BE49-F238E27FC236}">
              <a16:creationId xmlns:a16="http://schemas.microsoft.com/office/drawing/2014/main" id="{00000000-0008-0000-0000-0000DD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2" name="TextBox 461">
          <a:extLst>
            <a:ext uri="{FF2B5EF4-FFF2-40B4-BE49-F238E27FC236}">
              <a16:creationId xmlns:a16="http://schemas.microsoft.com/office/drawing/2014/main" id="{00000000-0008-0000-0000-0000DE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3" name="TextBox 462">
          <a:extLst>
            <a:ext uri="{FF2B5EF4-FFF2-40B4-BE49-F238E27FC236}">
              <a16:creationId xmlns:a16="http://schemas.microsoft.com/office/drawing/2014/main" id="{00000000-0008-0000-0000-0000DF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4" name="TextBox 463">
          <a:extLst>
            <a:ext uri="{FF2B5EF4-FFF2-40B4-BE49-F238E27FC236}">
              <a16:creationId xmlns:a16="http://schemas.microsoft.com/office/drawing/2014/main" id="{00000000-0008-0000-0000-0000E0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5" name="TextBox 464">
          <a:extLst>
            <a:ext uri="{FF2B5EF4-FFF2-40B4-BE49-F238E27FC236}">
              <a16:creationId xmlns:a16="http://schemas.microsoft.com/office/drawing/2014/main" id="{00000000-0008-0000-0000-0000E1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6" name="TextBox 465">
          <a:extLst>
            <a:ext uri="{FF2B5EF4-FFF2-40B4-BE49-F238E27FC236}">
              <a16:creationId xmlns:a16="http://schemas.microsoft.com/office/drawing/2014/main" id="{00000000-0008-0000-0000-0000E2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7" name="TextBox 466">
          <a:extLst>
            <a:ext uri="{FF2B5EF4-FFF2-40B4-BE49-F238E27FC236}">
              <a16:creationId xmlns:a16="http://schemas.microsoft.com/office/drawing/2014/main" id="{00000000-0008-0000-0000-0000E3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8" name="TextBox 467">
          <a:extLst>
            <a:ext uri="{FF2B5EF4-FFF2-40B4-BE49-F238E27FC236}">
              <a16:creationId xmlns:a16="http://schemas.microsoft.com/office/drawing/2014/main" id="{00000000-0008-0000-0000-0000E4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9" name="TextBox 468">
          <a:extLst>
            <a:ext uri="{FF2B5EF4-FFF2-40B4-BE49-F238E27FC236}">
              <a16:creationId xmlns:a16="http://schemas.microsoft.com/office/drawing/2014/main" id="{00000000-0008-0000-0000-0000E5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0" name="TextBox 469">
          <a:extLst>
            <a:ext uri="{FF2B5EF4-FFF2-40B4-BE49-F238E27FC236}">
              <a16:creationId xmlns:a16="http://schemas.microsoft.com/office/drawing/2014/main" id="{00000000-0008-0000-0000-0000E6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1" name="TextBox 470">
          <a:extLst>
            <a:ext uri="{FF2B5EF4-FFF2-40B4-BE49-F238E27FC236}">
              <a16:creationId xmlns:a16="http://schemas.microsoft.com/office/drawing/2014/main" id="{00000000-0008-0000-0000-0000E7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2" name="TextBox 471">
          <a:extLst>
            <a:ext uri="{FF2B5EF4-FFF2-40B4-BE49-F238E27FC236}">
              <a16:creationId xmlns:a16="http://schemas.microsoft.com/office/drawing/2014/main" id="{00000000-0008-0000-0000-0000E8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3" name="TextBox 472">
          <a:extLst>
            <a:ext uri="{FF2B5EF4-FFF2-40B4-BE49-F238E27FC236}">
              <a16:creationId xmlns:a16="http://schemas.microsoft.com/office/drawing/2014/main" id="{00000000-0008-0000-0000-0000E9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4" name="TextBox 473">
          <a:extLst>
            <a:ext uri="{FF2B5EF4-FFF2-40B4-BE49-F238E27FC236}">
              <a16:creationId xmlns:a16="http://schemas.microsoft.com/office/drawing/2014/main" id="{00000000-0008-0000-0000-0000EA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5" name="TextBox 474">
          <a:extLst>
            <a:ext uri="{FF2B5EF4-FFF2-40B4-BE49-F238E27FC236}">
              <a16:creationId xmlns:a16="http://schemas.microsoft.com/office/drawing/2014/main" id="{00000000-0008-0000-0000-0000EB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6" name="TextBox 475">
          <a:extLst>
            <a:ext uri="{FF2B5EF4-FFF2-40B4-BE49-F238E27FC236}">
              <a16:creationId xmlns:a16="http://schemas.microsoft.com/office/drawing/2014/main" id="{00000000-0008-0000-0000-0000EC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7" name="TextBox 476">
          <a:extLst>
            <a:ext uri="{FF2B5EF4-FFF2-40B4-BE49-F238E27FC236}">
              <a16:creationId xmlns:a16="http://schemas.microsoft.com/office/drawing/2014/main" id="{00000000-0008-0000-0000-0000ED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8" name="TextBox 477">
          <a:extLst>
            <a:ext uri="{FF2B5EF4-FFF2-40B4-BE49-F238E27FC236}">
              <a16:creationId xmlns:a16="http://schemas.microsoft.com/office/drawing/2014/main" id="{00000000-0008-0000-0000-0000EE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9" name="TextBox 478">
          <a:extLst>
            <a:ext uri="{FF2B5EF4-FFF2-40B4-BE49-F238E27FC236}">
              <a16:creationId xmlns:a16="http://schemas.microsoft.com/office/drawing/2014/main" id="{00000000-0008-0000-0000-0000EF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0" name="TextBox 479">
          <a:extLst>
            <a:ext uri="{FF2B5EF4-FFF2-40B4-BE49-F238E27FC236}">
              <a16:creationId xmlns:a16="http://schemas.microsoft.com/office/drawing/2014/main" id="{00000000-0008-0000-0000-0000F0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1" name="TextBox 480">
          <a:extLst>
            <a:ext uri="{FF2B5EF4-FFF2-40B4-BE49-F238E27FC236}">
              <a16:creationId xmlns:a16="http://schemas.microsoft.com/office/drawing/2014/main" id="{00000000-0008-0000-0000-0000F1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2" name="TextBox 481">
          <a:extLst>
            <a:ext uri="{FF2B5EF4-FFF2-40B4-BE49-F238E27FC236}">
              <a16:creationId xmlns:a16="http://schemas.microsoft.com/office/drawing/2014/main" id="{00000000-0008-0000-0000-0000F2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3" name="TextBox 482">
          <a:extLst>
            <a:ext uri="{FF2B5EF4-FFF2-40B4-BE49-F238E27FC236}">
              <a16:creationId xmlns:a16="http://schemas.microsoft.com/office/drawing/2014/main" id="{00000000-0008-0000-0000-0000F3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4" name="TextBox 483">
          <a:extLst>
            <a:ext uri="{FF2B5EF4-FFF2-40B4-BE49-F238E27FC236}">
              <a16:creationId xmlns:a16="http://schemas.microsoft.com/office/drawing/2014/main" id="{00000000-0008-0000-0000-0000F4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5" name="TextBox 484">
          <a:extLst>
            <a:ext uri="{FF2B5EF4-FFF2-40B4-BE49-F238E27FC236}">
              <a16:creationId xmlns:a16="http://schemas.microsoft.com/office/drawing/2014/main" id="{00000000-0008-0000-0000-0000F5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6" name="TextBox 485">
          <a:extLst>
            <a:ext uri="{FF2B5EF4-FFF2-40B4-BE49-F238E27FC236}">
              <a16:creationId xmlns:a16="http://schemas.microsoft.com/office/drawing/2014/main" id="{00000000-0008-0000-0000-0000F6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7" name="TextBox 486">
          <a:extLst>
            <a:ext uri="{FF2B5EF4-FFF2-40B4-BE49-F238E27FC236}">
              <a16:creationId xmlns:a16="http://schemas.microsoft.com/office/drawing/2014/main" id="{00000000-0008-0000-0000-0000F7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8" name="TextBox 487">
          <a:extLst>
            <a:ext uri="{FF2B5EF4-FFF2-40B4-BE49-F238E27FC236}">
              <a16:creationId xmlns:a16="http://schemas.microsoft.com/office/drawing/2014/main" id="{00000000-0008-0000-0000-0000F8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9" name="TextBox 488">
          <a:extLst>
            <a:ext uri="{FF2B5EF4-FFF2-40B4-BE49-F238E27FC236}">
              <a16:creationId xmlns:a16="http://schemas.microsoft.com/office/drawing/2014/main" id="{00000000-0008-0000-0000-0000F9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0" name="TextBox 489">
          <a:extLst>
            <a:ext uri="{FF2B5EF4-FFF2-40B4-BE49-F238E27FC236}">
              <a16:creationId xmlns:a16="http://schemas.microsoft.com/office/drawing/2014/main" id="{00000000-0008-0000-0000-0000FA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1" name="TextBox 490">
          <a:extLst>
            <a:ext uri="{FF2B5EF4-FFF2-40B4-BE49-F238E27FC236}">
              <a16:creationId xmlns:a16="http://schemas.microsoft.com/office/drawing/2014/main" id="{00000000-0008-0000-0000-0000FB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2" name="TextBox 491">
          <a:extLst>
            <a:ext uri="{FF2B5EF4-FFF2-40B4-BE49-F238E27FC236}">
              <a16:creationId xmlns:a16="http://schemas.microsoft.com/office/drawing/2014/main" id="{00000000-0008-0000-0000-0000FC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3" name="TextBox 492">
          <a:extLst>
            <a:ext uri="{FF2B5EF4-FFF2-40B4-BE49-F238E27FC236}">
              <a16:creationId xmlns:a16="http://schemas.microsoft.com/office/drawing/2014/main" id="{00000000-0008-0000-0000-0000FD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4" name="TextBox 493">
          <a:extLst>
            <a:ext uri="{FF2B5EF4-FFF2-40B4-BE49-F238E27FC236}">
              <a16:creationId xmlns:a16="http://schemas.microsoft.com/office/drawing/2014/main" id="{00000000-0008-0000-0000-0000FE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5" name="TextBox 494">
          <a:extLst>
            <a:ext uri="{FF2B5EF4-FFF2-40B4-BE49-F238E27FC236}">
              <a16:creationId xmlns:a16="http://schemas.microsoft.com/office/drawing/2014/main" id="{00000000-0008-0000-0000-0000FF19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6" name="TextBox 495">
          <a:extLst>
            <a:ext uri="{FF2B5EF4-FFF2-40B4-BE49-F238E27FC236}">
              <a16:creationId xmlns:a16="http://schemas.microsoft.com/office/drawing/2014/main" id="{00000000-0008-0000-0000-000000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7" name="TextBox 496">
          <a:extLst>
            <a:ext uri="{FF2B5EF4-FFF2-40B4-BE49-F238E27FC236}">
              <a16:creationId xmlns:a16="http://schemas.microsoft.com/office/drawing/2014/main" id="{00000000-0008-0000-0000-000001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8" name="TextBox 497">
          <a:extLst>
            <a:ext uri="{FF2B5EF4-FFF2-40B4-BE49-F238E27FC236}">
              <a16:creationId xmlns:a16="http://schemas.microsoft.com/office/drawing/2014/main" id="{00000000-0008-0000-0000-000002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9" name="TextBox 498">
          <a:extLst>
            <a:ext uri="{FF2B5EF4-FFF2-40B4-BE49-F238E27FC236}">
              <a16:creationId xmlns:a16="http://schemas.microsoft.com/office/drawing/2014/main" id="{00000000-0008-0000-0000-000003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0" name="TextBox 499">
          <a:extLst>
            <a:ext uri="{FF2B5EF4-FFF2-40B4-BE49-F238E27FC236}">
              <a16:creationId xmlns:a16="http://schemas.microsoft.com/office/drawing/2014/main" id="{00000000-0008-0000-0000-000004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1" name="TextBox 500">
          <a:extLst>
            <a:ext uri="{FF2B5EF4-FFF2-40B4-BE49-F238E27FC236}">
              <a16:creationId xmlns:a16="http://schemas.microsoft.com/office/drawing/2014/main" id="{00000000-0008-0000-0000-000005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2" name="TextBox 501">
          <a:extLst>
            <a:ext uri="{FF2B5EF4-FFF2-40B4-BE49-F238E27FC236}">
              <a16:creationId xmlns:a16="http://schemas.microsoft.com/office/drawing/2014/main" id="{00000000-0008-0000-0000-000006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3" name="TextBox 502">
          <a:extLst>
            <a:ext uri="{FF2B5EF4-FFF2-40B4-BE49-F238E27FC236}">
              <a16:creationId xmlns:a16="http://schemas.microsoft.com/office/drawing/2014/main" id="{00000000-0008-0000-0000-000007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4" name="TextBox 503">
          <a:extLst>
            <a:ext uri="{FF2B5EF4-FFF2-40B4-BE49-F238E27FC236}">
              <a16:creationId xmlns:a16="http://schemas.microsoft.com/office/drawing/2014/main" id="{00000000-0008-0000-0000-000008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5" name="TextBox 504">
          <a:extLst>
            <a:ext uri="{FF2B5EF4-FFF2-40B4-BE49-F238E27FC236}">
              <a16:creationId xmlns:a16="http://schemas.microsoft.com/office/drawing/2014/main" id="{00000000-0008-0000-0000-000009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6" name="TextBox 505">
          <a:extLst>
            <a:ext uri="{FF2B5EF4-FFF2-40B4-BE49-F238E27FC236}">
              <a16:creationId xmlns:a16="http://schemas.microsoft.com/office/drawing/2014/main" id="{00000000-0008-0000-0000-00000A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7" name="TextBox 506">
          <a:extLst>
            <a:ext uri="{FF2B5EF4-FFF2-40B4-BE49-F238E27FC236}">
              <a16:creationId xmlns:a16="http://schemas.microsoft.com/office/drawing/2014/main" id="{00000000-0008-0000-0000-00000B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8" name="TextBox 507">
          <a:extLst>
            <a:ext uri="{FF2B5EF4-FFF2-40B4-BE49-F238E27FC236}">
              <a16:creationId xmlns:a16="http://schemas.microsoft.com/office/drawing/2014/main" id="{00000000-0008-0000-0000-00000C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9" name="TextBox 508">
          <a:extLst>
            <a:ext uri="{FF2B5EF4-FFF2-40B4-BE49-F238E27FC236}">
              <a16:creationId xmlns:a16="http://schemas.microsoft.com/office/drawing/2014/main" id="{00000000-0008-0000-0000-00000D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0" name="TextBox 509">
          <a:extLst>
            <a:ext uri="{FF2B5EF4-FFF2-40B4-BE49-F238E27FC236}">
              <a16:creationId xmlns:a16="http://schemas.microsoft.com/office/drawing/2014/main" id="{00000000-0008-0000-0000-00000E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1" name="TextBox 510">
          <a:extLst>
            <a:ext uri="{FF2B5EF4-FFF2-40B4-BE49-F238E27FC236}">
              <a16:creationId xmlns:a16="http://schemas.microsoft.com/office/drawing/2014/main" id="{00000000-0008-0000-0000-00000F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2" name="TextBox 511">
          <a:extLst>
            <a:ext uri="{FF2B5EF4-FFF2-40B4-BE49-F238E27FC236}">
              <a16:creationId xmlns:a16="http://schemas.microsoft.com/office/drawing/2014/main" id="{00000000-0008-0000-0000-000010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3" name="TextBox 512">
          <a:extLst>
            <a:ext uri="{FF2B5EF4-FFF2-40B4-BE49-F238E27FC236}">
              <a16:creationId xmlns:a16="http://schemas.microsoft.com/office/drawing/2014/main" id="{00000000-0008-0000-0000-000011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4" name="TextBox 513">
          <a:extLst>
            <a:ext uri="{FF2B5EF4-FFF2-40B4-BE49-F238E27FC236}">
              <a16:creationId xmlns:a16="http://schemas.microsoft.com/office/drawing/2014/main" id="{00000000-0008-0000-0000-000012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5" name="TextBox 514">
          <a:extLst>
            <a:ext uri="{FF2B5EF4-FFF2-40B4-BE49-F238E27FC236}">
              <a16:creationId xmlns:a16="http://schemas.microsoft.com/office/drawing/2014/main" id="{00000000-0008-0000-0000-000013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6" name="TextBox 515">
          <a:extLst>
            <a:ext uri="{FF2B5EF4-FFF2-40B4-BE49-F238E27FC236}">
              <a16:creationId xmlns:a16="http://schemas.microsoft.com/office/drawing/2014/main" id="{00000000-0008-0000-0000-000014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7" name="TextBox 516">
          <a:extLst>
            <a:ext uri="{FF2B5EF4-FFF2-40B4-BE49-F238E27FC236}">
              <a16:creationId xmlns:a16="http://schemas.microsoft.com/office/drawing/2014/main" id="{00000000-0008-0000-0000-000015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8" name="TextBox 517">
          <a:extLst>
            <a:ext uri="{FF2B5EF4-FFF2-40B4-BE49-F238E27FC236}">
              <a16:creationId xmlns:a16="http://schemas.microsoft.com/office/drawing/2014/main" id="{00000000-0008-0000-0000-000016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9" name="TextBox 518">
          <a:extLst>
            <a:ext uri="{FF2B5EF4-FFF2-40B4-BE49-F238E27FC236}">
              <a16:creationId xmlns:a16="http://schemas.microsoft.com/office/drawing/2014/main" id="{00000000-0008-0000-0000-000017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0" name="TextBox 519">
          <a:extLst>
            <a:ext uri="{FF2B5EF4-FFF2-40B4-BE49-F238E27FC236}">
              <a16:creationId xmlns:a16="http://schemas.microsoft.com/office/drawing/2014/main" id="{00000000-0008-0000-0000-000018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1" name="TextBox 520">
          <a:extLst>
            <a:ext uri="{FF2B5EF4-FFF2-40B4-BE49-F238E27FC236}">
              <a16:creationId xmlns:a16="http://schemas.microsoft.com/office/drawing/2014/main" id="{00000000-0008-0000-0000-000019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2" name="TextBox 521">
          <a:extLst>
            <a:ext uri="{FF2B5EF4-FFF2-40B4-BE49-F238E27FC236}">
              <a16:creationId xmlns:a16="http://schemas.microsoft.com/office/drawing/2014/main" id="{00000000-0008-0000-0000-00001A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3" name="TextBox 522">
          <a:extLst>
            <a:ext uri="{FF2B5EF4-FFF2-40B4-BE49-F238E27FC236}">
              <a16:creationId xmlns:a16="http://schemas.microsoft.com/office/drawing/2014/main" id="{00000000-0008-0000-0000-00001B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4" name="TextBox 523">
          <a:extLst>
            <a:ext uri="{FF2B5EF4-FFF2-40B4-BE49-F238E27FC236}">
              <a16:creationId xmlns:a16="http://schemas.microsoft.com/office/drawing/2014/main" id="{00000000-0008-0000-0000-00001C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5" name="TextBox 524">
          <a:extLst>
            <a:ext uri="{FF2B5EF4-FFF2-40B4-BE49-F238E27FC236}">
              <a16:creationId xmlns:a16="http://schemas.microsoft.com/office/drawing/2014/main" id="{00000000-0008-0000-0000-00001D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6" name="TextBox 525">
          <a:extLst>
            <a:ext uri="{FF2B5EF4-FFF2-40B4-BE49-F238E27FC236}">
              <a16:creationId xmlns:a16="http://schemas.microsoft.com/office/drawing/2014/main" id="{00000000-0008-0000-0000-00001E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7" name="TextBox 526">
          <a:extLst>
            <a:ext uri="{FF2B5EF4-FFF2-40B4-BE49-F238E27FC236}">
              <a16:creationId xmlns:a16="http://schemas.microsoft.com/office/drawing/2014/main" id="{00000000-0008-0000-0000-00001F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8" name="TextBox 527">
          <a:extLst>
            <a:ext uri="{FF2B5EF4-FFF2-40B4-BE49-F238E27FC236}">
              <a16:creationId xmlns:a16="http://schemas.microsoft.com/office/drawing/2014/main" id="{00000000-0008-0000-0000-000020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9" name="TextBox 528">
          <a:extLst>
            <a:ext uri="{FF2B5EF4-FFF2-40B4-BE49-F238E27FC236}">
              <a16:creationId xmlns:a16="http://schemas.microsoft.com/office/drawing/2014/main" id="{00000000-0008-0000-0000-000021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0" name="TextBox 529">
          <a:extLst>
            <a:ext uri="{FF2B5EF4-FFF2-40B4-BE49-F238E27FC236}">
              <a16:creationId xmlns:a16="http://schemas.microsoft.com/office/drawing/2014/main" id="{00000000-0008-0000-0000-000022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1" name="TextBox 530">
          <a:extLst>
            <a:ext uri="{FF2B5EF4-FFF2-40B4-BE49-F238E27FC236}">
              <a16:creationId xmlns:a16="http://schemas.microsoft.com/office/drawing/2014/main" id="{00000000-0008-0000-0000-000023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2" name="TextBox 531">
          <a:extLst>
            <a:ext uri="{FF2B5EF4-FFF2-40B4-BE49-F238E27FC236}">
              <a16:creationId xmlns:a16="http://schemas.microsoft.com/office/drawing/2014/main" id="{00000000-0008-0000-0000-000024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3" name="TextBox 532">
          <a:extLst>
            <a:ext uri="{FF2B5EF4-FFF2-40B4-BE49-F238E27FC236}">
              <a16:creationId xmlns:a16="http://schemas.microsoft.com/office/drawing/2014/main" id="{00000000-0008-0000-0000-000025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4" name="TextBox 533">
          <a:extLst>
            <a:ext uri="{FF2B5EF4-FFF2-40B4-BE49-F238E27FC236}">
              <a16:creationId xmlns:a16="http://schemas.microsoft.com/office/drawing/2014/main" id="{00000000-0008-0000-0000-000026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5" name="TextBox 534">
          <a:extLst>
            <a:ext uri="{FF2B5EF4-FFF2-40B4-BE49-F238E27FC236}">
              <a16:creationId xmlns:a16="http://schemas.microsoft.com/office/drawing/2014/main" id="{00000000-0008-0000-0000-000027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6" name="TextBox 535">
          <a:extLst>
            <a:ext uri="{FF2B5EF4-FFF2-40B4-BE49-F238E27FC236}">
              <a16:creationId xmlns:a16="http://schemas.microsoft.com/office/drawing/2014/main" id="{00000000-0008-0000-0000-000028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7" name="TextBox 536">
          <a:extLst>
            <a:ext uri="{FF2B5EF4-FFF2-40B4-BE49-F238E27FC236}">
              <a16:creationId xmlns:a16="http://schemas.microsoft.com/office/drawing/2014/main" id="{00000000-0008-0000-0000-000029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8" name="TextBox 537">
          <a:extLst>
            <a:ext uri="{FF2B5EF4-FFF2-40B4-BE49-F238E27FC236}">
              <a16:creationId xmlns:a16="http://schemas.microsoft.com/office/drawing/2014/main" id="{00000000-0008-0000-0000-00002A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9" name="TextBox 538">
          <a:extLst>
            <a:ext uri="{FF2B5EF4-FFF2-40B4-BE49-F238E27FC236}">
              <a16:creationId xmlns:a16="http://schemas.microsoft.com/office/drawing/2014/main" id="{00000000-0008-0000-0000-00002B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0" name="TextBox 539">
          <a:extLst>
            <a:ext uri="{FF2B5EF4-FFF2-40B4-BE49-F238E27FC236}">
              <a16:creationId xmlns:a16="http://schemas.microsoft.com/office/drawing/2014/main" id="{00000000-0008-0000-0000-00002C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1" name="TextBox 540">
          <a:extLst>
            <a:ext uri="{FF2B5EF4-FFF2-40B4-BE49-F238E27FC236}">
              <a16:creationId xmlns:a16="http://schemas.microsoft.com/office/drawing/2014/main" id="{00000000-0008-0000-0000-00002D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2" name="TextBox 541">
          <a:extLst>
            <a:ext uri="{FF2B5EF4-FFF2-40B4-BE49-F238E27FC236}">
              <a16:creationId xmlns:a16="http://schemas.microsoft.com/office/drawing/2014/main" id="{00000000-0008-0000-0000-00002E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3" name="TextBox 542">
          <a:extLst>
            <a:ext uri="{FF2B5EF4-FFF2-40B4-BE49-F238E27FC236}">
              <a16:creationId xmlns:a16="http://schemas.microsoft.com/office/drawing/2014/main" id="{00000000-0008-0000-0000-00002F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4" name="TextBox 543">
          <a:extLst>
            <a:ext uri="{FF2B5EF4-FFF2-40B4-BE49-F238E27FC236}">
              <a16:creationId xmlns:a16="http://schemas.microsoft.com/office/drawing/2014/main" id="{00000000-0008-0000-0000-000030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5" name="TextBox 544">
          <a:extLst>
            <a:ext uri="{FF2B5EF4-FFF2-40B4-BE49-F238E27FC236}">
              <a16:creationId xmlns:a16="http://schemas.microsoft.com/office/drawing/2014/main" id="{00000000-0008-0000-0000-000031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6" name="TextBox 545">
          <a:extLst>
            <a:ext uri="{FF2B5EF4-FFF2-40B4-BE49-F238E27FC236}">
              <a16:creationId xmlns:a16="http://schemas.microsoft.com/office/drawing/2014/main" id="{00000000-0008-0000-0000-000032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7" name="TextBox 546">
          <a:extLst>
            <a:ext uri="{FF2B5EF4-FFF2-40B4-BE49-F238E27FC236}">
              <a16:creationId xmlns:a16="http://schemas.microsoft.com/office/drawing/2014/main" id="{00000000-0008-0000-0000-000033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8" name="TextBox 547">
          <a:extLst>
            <a:ext uri="{FF2B5EF4-FFF2-40B4-BE49-F238E27FC236}">
              <a16:creationId xmlns:a16="http://schemas.microsoft.com/office/drawing/2014/main" id="{00000000-0008-0000-0000-000034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9" name="TextBox 548">
          <a:extLst>
            <a:ext uri="{FF2B5EF4-FFF2-40B4-BE49-F238E27FC236}">
              <a16:creationId xmlns:a16="http://schemas.microsoft.com/office/drawing/2014/main" id="{00000000-0008-0000-0000-000035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0" name="TextBox 549">
          <a:extLst>
            <a:ext uri="{FF2B5EF4-FFF2-40B4-BE49-F238E27FC236}">
              <a16:creationId xmlns:a16="http://schemas.microsoft.com/office/drawing/2014/main" id="{00000000-0008-0000-0000-000036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1" name="TextBox 550">
          <a:extLst>
            <a:ext uri="{FF2B5EF4-FFF2-40B4-BE49-F238E27FC236}">
              <a16:creationId xmlns:a16="http://schemas.microsoft.com/office/drawing/2014/main" id="{00000000-0008-0000-0000-000037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2" name="TextBox 551">
          <a:extLst>
            <a:ext uri="{FF2B5EF4-FFF2-40B4-BE49-F238E27FC236}">
              <a16:creationId xmlns:a16="http://schemas.microsoft.com/office/drawing/2014/main" id="{00000000-0008-0000-0000-000038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3" name="TextBox 552">
          <a:extLst>
            <a:ext uri="{FF2B5EF4-FFF2-40B4-BE49-F238E27FC236}">
              <a16:creationId xmlns:a16="http://schemas.microsoft.com/office/drawing/2014/main" id="{00000000-0008-0000-0000-000039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4" name="TextBox 553">
          <a:extLst>
            <a:ext uri="{FF2B5EF4-FFF2-40B4-BE49-F238E27FC236}">
              <a16:creationId xmlns:a16="http://schemas.microsoft.com/office/drawing/2014/main" id="{00000000-0008-0000-0000-00003A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5" name="TextBox 554">
          <a:extLst>
            <a:ext uri="{FF2B5EF4-FFF2-40B4-BE49-F238E27FC236}">
              <a16:creationId xmlns:a16="http://schemas.microsoft.com/office/drawing/2014/main" id="{00000000-0008-0000-0000-00003B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6" name="TextBox 555">
          <a:extLst>
            <a:ext uri="{FF2B5EF4-FFF2-40B4-BE49-F238E27FC236}">
              <a16:creationId xmlns:a16="http://schemas.microsoft.com/office/drawing/2014/main" id="{00000000-0008-0000-0000-00003C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7" name="TextBox 556">
          <a:extLst>
            <a:ext uri="{FF2B5EF4-FFF2-40B4-BE49-F238E27FC236}">
              <a16:creationId xmlns:a16="http://schemas.microsoft.com/office/drawing/2014/main" id="{00000000-0008-0000-0000-00003D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8" name="TextBox 557">
          <a:extLst>
            <a:ext uri="{FF2B5EF4-FFF2-40B4-BE49-F238E27FC236}">
              <a16:creationId xmlns:a16="http://schemas.microsoft.com/office/drawing/2014/main" id="{00000000-0008-0000-0000-00003E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9" name="TextBox 558">
          <a:extLst>
            <a:ext uri="{FF2B5EF4-FFF2-40B4-BE49-F238E27FC236}">
              <a16:creationId xmlns:a16="http://schemas.microsoft.com/office/drawing/2014/main" id="{00000000-0008-0000-0000-00003F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0" name="TextBox 559">
          <a:extLst>
            <a:ext uri="{FF2B5EF4-FFF2-40B4-BE49-F238E27FC236}">
              <a16:creationId xmlns:a16="http://schemas.microsoft.com/office/drawing/2014/main" id="{00000000-0008-0000-0000-000040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1" name="TextBox 560">
          <a:extLst>
            <a:ext uri="{FF2B5EF4-FFF2-40B4-BE49-F238E27FC236}">
              <a16:creationId xmlns:a16="http://schemas.microsoft.com/office/drawing/2014/main" id="{00000000-0008-0000-0000-000041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2" name="TextBox 561">
          <a:extLst>
            <a:ext uri="{FF2B5EF4-FFF2-40B4-BE49-F238E27FC236}">
              <a16:creationId xmlns:a16="http://schemas.microsoft.com/office/drawing/2014/main" id="{00000000-0008-0000-0000-000042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3" name="TextBox 562">
          <a:extLst>
            <a:ext uri="{FF2B5EF4-FFF2-40B4-BE49-F238E27FC236}">
              <a16:creationId xmlns:a16="http://schemas.microsoft.com/office/drawing/2014/main" id="{00000000-0008-0000-0000-000043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4" name="TextBox 563">
          <a:extLst>
            <a:ext uri="{FF2B5EF4-FFF2-40B4-BE49-F238E27FC236}">
              <a16:creationId xmlns:a16="http://schemas.microsoft.com/office/drawing/2014/main" id="{00000000-0008-0000-0000-000044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5" name="TextBox 564">
          <a:extLst>
            <a:ext uri="{FF2B5EF4-FFF2-40B4-BE49-F238E27FC236}">
              <a16:creationId xmlns:a16="http://schemas.microsoft.com/office/drawing/2014/main" id="{00000000-0008-0000-0000-000045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6" name="TextBox 565">
          <a:extLst>
            <a:ext uri="{FF2B5EF4-FFF2-40B4-BE49-F238E27FC236}">
              <a16:creationId xmlns:a16="http://schemas.microsoft.com/office/drawing/2014/main" id="{00000000-0008-0000-0000-000046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7" name="TextBox 566">
          <a:extLst>
            <a:ext uri="{FF2B5EF4-FFF2-40B4-BE49-F238E27FC236}">
              <a16:creationId xmlns:a16="http://schemas.microsoft.com/office/drawing/2014/main" id="{00000000-0008-0000-0000-000047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8" name="TextBox 567">
          <a:extLst>
            <a:ext uri="{FF2B5EF4-FFF2-40B4-BE49-F238E27FC236}">
              <a16:creationId xmlns:a16="http://schemas.microsoft.com/office/drawing/2014/main" id="{00000000-0008-0000-0000-000048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9" name="TextBox 568">
          <a:extLst>
            <a:ext uri="{FF2B5EF4-FFF2-40B4-BE49-F238E27FC236}">
              <a16:creationId xmlns:a16="http://schemas.microsoft.com/office/drawing/2014/main" id="{00000000-0008-0000-0000-000049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0" name="TextBox 569">
          <a:extLst>
            <a:ext uri="{FF2B5EF4-FFF2-40B4-BE49-F238E27FC236}">
              <a16:creationId xmlns:a16="http://schemas.microsoft.com/office/drawing/2014/main" id="{00000000-0008-0000-0000-00004A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1" name="TextBox 570">
          <a:extLst>
            <a:ext uri="{FF2B5EF4-FFF2-40B4-BE49-F238E27FC236}">
              <a16:creationId xmlns:a16="http://schemas.microsoft.com/office/drawing/2014/main" id="{00000000-0008-0000-0000-00004B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2" name="TextBox 571">
          <a:extLst>
            <a:ext uri="{FF2B5EF4-FFF2-40B4-BE49-F238E27FC236}">
              <a16:creationId xmlns:a16="http://schemas.microsoft.com/office/drawing/2014/main" id="{00000000-0008-0000-0000-00004C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3" name="TextBox 572">
          <a:extLst>
            <a:ext uri="{FF2B5EF4-FFF2-40B4-BE49-F238E27FC236}">
              <a16:creationId xmlns:a16="http://schemas.microsoft.com/office/drawing/2014/main" id="{00000000-0008-0000-0000-00004D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4" name="TextBox 573">
          <a:extLst>
            <a:ext uri="{FF2B5EF4-FFF2-40B4-BE49-F238E27FC236}">
              <a16:creationId xmlns:a16="http://schemas.microsoft.com/office/drawing/2014/main" id="{00000000-0008-0000-0000-00004E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5" name="TextBox 574">
          <a:extLst>
            <a:ext uri="{FF2B5EF4-FFF2-40B4-BE49-F238E27FC236}">
              <a16:creationId xmlns:a16="http://schemas.microsoft.com/office/drawing/2014/main" id="{00000000-0008-0000-0000-00004F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6" name="TextBox 575">
          <a:extLst>
            <a:ext uri="{FF2B5EF4-FFF2-40B4-BE49-F238E27FC236}">
              <a16:creationId xmlns:a16="http://schemas.microsoft.com/office/drawing/2014/main" id="{00000000-0008-0000-0000-000050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7" name="TextBox 576">
          <a:extLst>
            <a:ext uri="{FF2B5EF4-FFF2-40B4-BE49-F238E27FC236}">
              <a16:creationId xmlns:a16="http://schemas.microsoft.com/office/drawing/2014/main" id="{00000000-0008-0000-0000-000051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8" name="TextBox 577">
          <a:extLst>
            <a:ext uri="{FF2B5EF4-FFF2-40B4-BE49-F238E27FC236}">
              <a16:creationId xmlns:a16="http://schemas.microsoft.com/office/drawing/2014/main" id="{00000000-0008-0000-0000-000052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9" name="TextBox 578">
          <a:extLst>
            <a:ext uri="{FF2B5EF4-FFF2-40B4-BE49-F238E27FC236}">
              <a16:creationId xmlns:a16="http://schemas.microsoft.com/office/drawing/2014/main" id="{00000000-0008-0000-0000-000053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0" name="TextBox 579">
          <a:extLst>
            <a:ext uri="{FF2B5EF4-FFF2-40B4-BE49-F238E27FC236}">
              <a16:creationId xmlns:a16="http://schemas.microsoft.com/office/drawing/2014/main" id="{00000000-0008-0000-0000-000054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1" name="TextBox 580">
          <a:extLst>
            <a:ext uri="{FF2B5EF4-FFF2-40B4-BE49-F238E27FC236}">
              <a16:creationId xmlns:a16="http://schemas.microsoft.com/office/drawing/2014/main" id="{00000000-0008-0000-0000-000055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2" name="TextBox 581">
          <a:extLst>
            <a:ext uri="{FF2B5EF4-FFF2-40B4-BE49-F238E27FC236}">
              <a16:creationId xmlns:a16="http://schemas.microsoft.com/office/drawing/2014/main" id="{00000000-0008-0000-0000-000056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3" name="TextBox 582">
          <a:extLst>
            <a:ext uri="{FF2B5EF4-FFF2-40B4-BE49-F238E27FC236}">
              <a16:creationId xmlns:a16="http://schemas.microsoft.com/office/drawing/2014/main" id="{00000000-0008-0000-0000-000057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4" name="TextBox 583">
          <a:extLst>
            <a:ext uri="{FF2B5EF4-FFF2-40B4-BE49-F238E27FC236}">
              <a16:creationId xmlns:a16="http://schemas.microsoft.com/office/drawing/2014/main" id="{00000000-0008-0000-0000-000058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5" name="TextBox 584">
          <a:extLst>
            <a:ext uri="{FF2B5EF4-FFF2-40B4-BE49-F238E27FC236}">
              <a16:creationId xmlns:a16="http://schemas.microsoft.com/office/drawing/2014/main" id="{00000000-0008-0000-0000-000059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6" name="TextBox 585">
          <a:extLst>
            <a:ext uri="{FF2B5EF4-FFF2-40B4-BE49-F238E27FC236}">
              <a16:creationId xmlns:a16="http://schemas.microsoft.com/office/drawing/2014/main" id="{00000000-0008-0000-0000-00005A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7" name="TextBox 586">
          <a:extLst>
            <a:ext uri="{FF2B5EF4-FFF2-40B4-BE49-F238E27FC236}">
              <a16:creationId xmlns:a16="http://schemas.microsoft.com/office/drawing/2014/main" id="{00000000-0008-0000-0000-00005B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8" name="TextBox 587">
          <a:extLst>
            <a:ext uri="{FF2B5EF4-FFF2-40B4-BE49-F238E27FC236}">
              <a16:creationId xmlns:a16="http://schemas.microsoft.com/office/drawing/2014/main" id="{00000000-0008-0000-0000-00005C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9" name="TextBox 588">
          <a:extLst>
            <a:ext uri="{FF2B5EF4-FFF2-40B4-BE49-F238E27FC236}">
              <a16:creationId xmlns:a16="http://schemas.microsoft.com/office/drawing/2014/main" id="{00000000-0008-0000-0000-00005D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0" name="TextBox 589">
          <a:extLst>
            <a:ext uri="{FF2B5EF4-FFF2-40B4-BE49-F238E27FC236}">
              <a16:creationId xmlns:a16="http://schemas.microsoft.com/office/drawing/2014/main" id="{00000000-0008-0000-0000-00005E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1" name="TextBox 590">
          <a:extLst>
            <a:ext uri="{FF2B5EF4-FFF2-40B4-BE49-F238E27FC236}">
              <a16:creationId xmlns:a16="http://schemas.microsoft.com/office/drawing/2014/main" id="{00000000-0008-0000-0000-00005F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2" name="TextBox 591">
          <a:extLst>
            <a:ext uri="{FF2B5EF4-FFF2-40B4-BE49-F238E27FC236}">
              <a16:creationId xmlns:a16="http://schemas.microsoft.com/office/drawing/2014/main" id="{00000000-0008-0000-0000-000060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3" name="TextBox 592">
          <a:extLst>
            <a:ext uri="{FF2B5EF4-FFF2-40B4-BE49-F238E27FC236}">
              <a16:creationId xmlns:a16="http://schemas.microsoft.com/office/drawing/2014/main" id="{00000000-0008-0000-0000-000061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4" name="TextBox 593">
          <a:extLst>
            <a:ext uri="{FF2B5EF4-FFF2-40B4-BE49-F238E27FC236}">
              <a16:creationId xmlns:a16="http://schemas.microsoft.com/office/drawing/2014/main" id="{00000000-0008-0000-0000-000062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5" name="TextBox 594">
          <a:extLst>
            <a:ext uri="{FF2B5EF4-FFF2-40B4-BE49-F238E27FC236}">
              <a16:creationId xmlns:a16="http://schemas.microsoft.com/office/drawing/2014/main" id="{00000000-0008-0000-0000-000063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6" name="TextBox 595">
          <a:extLst>
            <a:ext uri="{FF2B5EF4-FFF2-40B4-BE49-F238E27FC236}">
              <a16:creationId xmlns:a16="http://schemas.microsoft.com/office/drawing/2014/main" id="{00000000-0008-0000-0000-000064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7" name="TextBox 596">
          <a:extLst>
            <a:ext uri="{FF2B5EF4-FFF2-40B4-BE49-F238E27FC236}">
              <a16:creationId xmlns:a16="http://schemas.microsoft.com/office/drawing/2014/main" id="{00000000-0008-0000-0000-000065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8" name="TextBox 597">
          <a:extLst>
            <a:ext uri="{FF2B5EF4-FFF2-40B4-BE49-F238E27FC236}">
              <a16:creationId xmlns:a16="http://schemas.microsoft.com/office/drawing/2014/main" id="{00000000-0008-0000-0000-000066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9" name="TextBox 598">
          <a:extLst>
            <a:ext uri="{FF2B5EF4-FFF2-40B4-BE49-F238E27FC236}">
              <a16:creationId xmlns:a16="http://schemas.microsoft.com/office/drawing/2014/main" id="{00000000-0008-0000-0000-000067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0" name="TextBox 599">
          <a:extLst>
            <a:ext uri="{FF2B5EF4-FFF2-40B4-BE49-F238E27FC236}">
              <a16:creationId xmlns:a16="http://schemas.microsoft.com/office/drawing/2014/main" id="{00000000-0008-0000-0000-000068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1" name="TextBox 600">
          <a:extLst>
            <a:ext uri="{FF2B5EF4-FFF2-40B4-BE49-F238E27FC236}">
              <a16:creationId xmlns:a16="http://schemas.microsoft.com/office/drawing/2014/main" id="{00000000-0008-0000-0000-000069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2" name="TextBox 601">
          <a:extLst>
            <a:ext uri="{FF2B5EF4-FFF2-40B4-BE49-F238E27FC236}">
              <a16:creationId xmlns:a16="http://schemas.microsoft.com/office/drawing/2014/main" id="{00000000-0008-0000-0000-00006A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3" name="TextBox 602">
          <a:extLst>
            <a:ext uri="{FF2B5EF4-FFF2-40B4-BE49-F238E27FC236}">
              <a16:creationId xmlns:a16="http://schemas.microsoft.com/office/drawing/2014/main" id="{00000000-0008-0000-0000-00006B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4" name="TextBox 603">
          <a:extLst>
            <a:ext uri="{FF2B5EF4-FFF2-40B4-BE49-F238E27FC236}">
              <a16:creationId xmlns:a16="http://schemas.microsoft.com/office/drawing/2014/main" id="{00000000-0008-0000-0000-00006C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5" name="TextBox 604">
          <a:extLst>
            <a:ext uri="{FF2B5EF4-FFF2-40B4-BE49-F238E27FC236}">
              <a16:creationId xmlns:a16="http://schemas.microsoft.com/office/drawing/2014/main" id="{00000000-0008-0000-0000-00006D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6" name="TextBox 605">
          <a:extLst>
            <a:ext uri="{FF2B5EF4-FFF2-40B4-BE49-F238E27FC236}">
              <a16:creationId xmlns:a16="http://schemas.microsoft.com/office/drawing/2014/main" id="{00000000-0008-0000-0000-00006E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7" name="TextBox 606">
          <a:extLst>
            <a:ext uri="{FF2B5EF4-FFF2-40B4-BE49-F238E27FC236}">
              <a16:creationId xmlns:a16="http://schemas.microsoft.com/office/drawing/2014/main" id="{00000000-0008-0000-0000-00006F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8" name="TextBox 607">
          <a:extLst>
            <a:ext uri="{FF2B5EF4-FFF2-40B4-BE49-F238E27FC236}">
              <a16:creationId xmlns:a16="http://schemas.microsoft.com/office/drawing/2014/main" id="{00000000-0008-0000-0000-000070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9" name="TextBox 608">
          <a:extLst>
            <a:ext uri="{FF2B5EF4-FFF2-40B4-BE49-F238E27FC236}">
              <a16:creationId xmlns:a16="http://schemas.microsoft.com/office/drawing/2014/main" id="{00000000-0008-0000-0000-000071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0" name="TextBox 609">
          <a:extLst>
            <a:ext uri="{FF2B5EF4-FFF2-40B4-BE49-F238E27FC236}">
              <a16:creationId xmlns:a16="http://schemas.microsoft.com/office/drawing/2014/main" id="{00000000-0008-0000-0000-000072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1" name="TextBox 610">
          <a:extLst>
            <a:ext uri="{FF2B5EF4-FFF2-40B4-BE49-F238E27FC236}">
              <a16:creationId xmlns:a16="http://schemas.microsoft.com/office/drawing/2014/main" id="{00000000-0008-0000-0000-000073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2" name="TextBox 611">
          <a:extLst>
            <a:ext uri="{FF2B5EF4-FFF2-40B4-BE49-F238E27FC236}">
              <a16:creationId xmlns:a16="http://schemas.microsoft.com/office/drawing/2014/main" id="{00000000-0008-0000-0000-000074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3" name="TextBox 612">
          <a:extLst>
            <a:ext uri="{FF2B5EF4-FFF2-40B4-BE49-F238E27FC236}">
              <a16:creationId xmlns:a16="http://schemas.microsoft.com/office/drawing/2014/main" id="{00000000-0008-0000-0000-000075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4" name="TextBox 613">
          <a:extLst>
            <a:ext uri="{FF2B5EF4-FFF2-40B4-BE49-F238E27FC236}">
              <a16:creationId xmlns:a16="http://schemas.microsoft.com/office/drawing/2014/main" id="{00000000-0008-0000-0000-000076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5" name="TextBox 614">
          <a:extLst>
            <a:ext uri="{FF2B5EF4-FFF2-40B4-BE49-F238E27FC236}">
              <a16:creationId xmlns:a16="http://schemas.microsoft.com/office/drawing/2014/main" id="{00000000-0008-0000-0000-000077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6" name="TextBox 615">
          <a:extLst>
            <a:ext uri="{FF2B5EF4-FFF2-40B4-BE49-F238E27FC236}">
              <a16:creationId xmlns:a16="http://schemas.microsoft.com/office/drawing/2014/main" id="{00000000-0008-0000-0000-000078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7" name="TextBox 616">
          <a:extLst>
            <a:ext uri="{FF2B5EF4-FFF2-40B4-BE49-F238E27FC236}">
              <a16:creationId xmlns:a16="http://schemas.microsoft.com/office/drawing/2014/main" id="{00000000-0008-0000-0000-000079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8" name="TextBox 617">
          <a:extLst>
            <a:ext uri="{FF2B5EF4-FFF2-40B4-BE49-F238E27FC236}">
              <a16:creationId xmlns:a16="http://schemas.microsoft.com/office/drawing/2014/main" id="{00000000-0008-0000-0000-00007A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9" name="TextBox 618">
          <a:extLst>
            <a:ext uri="{FF2B5EF4-FFF2-40B4-BE49-F238E27FC236}">
              <a16:creationId xmlns:a16="http://schemas.microsoft.com/office/drawing/2014/main" id="{00000000-0008-0000-0000-00007B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0" name="TextBox 619">
          <a:extLst>
            <a:ext uri="{FF2B5EF4-FFF2-40B4-BE49-F238E27FC236}">
              <a16:creationId xmlns:a16="http://schemas.microsoft.com/office/drawing/2014/main" id="{00000000-0008-0000-0000-00007C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1" name="TextBox 620">
          <a:extLst>
            <a:ext uri="{FF2B5EF4-FFF2-40B4-BE49-F238E27FC236}">
              <a16:creationId xmlns:a16="http://schemas.microsoft.com/office/drawing/2014/main" id="{00000000-0008-0000-0000-00007D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2" name="TextBox 621">
          <a:extLst>
            <a:ext uri="{FF2B5EF4-FFF2-40B4-BE49-F238E27FC236}">
              <a16:creationId xmlns:a16="http://schemas.microsoft.com/office/drawing/2014/main" id="{00000000-0008-0000-0000-00007E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3" name="TextBox 622">
          <a:extLst>
            <a:ext uri="{FF2B5EF4-FFF2-40B4-BE49-F238E27FC236}">
              <a16:creationId xmlns:a16="http://schemas.microsoft.com/office/drawing/2014/main" id="{00000000-0008-0000-0000-00007F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4" name="TextBox 623">
          <a:extLst>
            <a:ext uri="{FF2B5EF4-FFF2-40B4-BE49-F238E27FC236}">
              <a16:creationId xmlns:a16="http://schemas.microsoft.com/office/drawing/2014/main" id="{00000000-0008-0000-0000-000080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5" name="TextBox 624">
          <a:extLst>
            <a:ext uri="{FF2B5EF4-FFF2-40B4-BE49-F238E27FC236}">
              <a16:creationId xmlns:a16="http://schemas.microsoft.com/office/drawing/2014/main" id="{00000000-0008-0000-0000-000081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6" name="TextBox 625">
          <a:extLst>
            <a:ext uri="{FF2B5EF4-FFF2-40B4-BE49-F238E27FC236}">
              <a16:creationId xmlns:a16="http://schemas.microsoft.com/office/drawing/2014/main" id="{00000000-0008-0000-0000-000082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7" name="TextBox 626">
          <a:extLst>
            <a:ext uri="{FF2B5EF4-FFF2-40B4-BE49-F238E27FC236}">
              <a16:creationId xmlns:a16="http://schemas.microsoft.com/office/drawing/2014/main" id="{00000000-0008-0000-0000-000083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8" name="TextBox 627">
          <a:extLst>
            <a:ext uri="{FF2B5EF4-FFF2-40B4-BE49-F238E27FC236}">
              <a16:creationId xmlns:a16="http://schemas.microsoft.com/office/drawing/2014/main" id="{00000000-0008-0000-0000-000084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9" name="TextBox 628">
          <a:extLst>
            <a:ext uri="{FF2B5EF4-FFF2-40B4-BE49-F238E27FC236}">
              <a16:creationId xmlns:a16="http://schemas.microsoft.com/office/drawing/2014/main" id="{00000000-0008-0000-0000-000085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0" name="TextBox 629">
          <a:extLst>
            <a:ext uri="{FF2B5EF4-FFF2-40B4-BE49-F238E27FC236}">
              <a16:creationId xmlns:a16="http://schemas.microsoft.com/office/drawing/2014/main" id="{00000000-0008-0000-0000-000086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1" name="TextBox 630">
          <a:extLst>
            <a:ext uri="{FF2B5EF4-FFF2-40B4-BE49-F238E27FC236}">
              <a16:creationId xmlns:a16="http://schemas.microsoft.com/office/drawing/2014/main" id="{00000000-0008-0000-0000-000087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2" name="TextBox 631">
          <a:extLst>
            <a:ext uri="{FF2B5EF4-FFF2-40B4-BE49-F238E27FC236}">
              <a16:creationId xmlns:a16="http://schemas.microsoft.com/office/drawing/2014/main" id="{00000000-0008-0000-0000-000088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3" name="TextBox 632">
          <a:extLst>
            <a:ext uri="{FF2B5EF4-FFF2-40B4-BE49-F238E27FC236}">
              <a16:creationId xmlns:a16="http://schemas.microsoft.com/office/drawing/2014/main" id="{00000000-0008-0000-0000-000089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4" name="TextBox 633">
          <a:extLst>
            <a:ext uri="{FF2B5EF4-FFF2-40B4-BE49-F238E27FC236}">
              <a16:creationId xmlns:a16="http://schemas.microsoft.com/office/drawing/2014/main" id="{00000000-0008-0000-0000-00008A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5" name="TextBox 634">
          <a:extLst>
            <a:ext uri="{FF2B5EF4-FFF2-40B4-BE49-F238E27FC236}">
              <a16:creationId xmlns:a16="http://schemas.microsoft.com/office/drawing/2014/main" id="{00000000-0008-0000-0000-00008B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6" name="TextBox 635">
          <a:extLst>
            <a:ext uri="{FF2B5EF4-FFF2-40B4-BE49-F238E27FC236}">
              <a16:creationId xmlns:a16="http://schemas.microsoft.com/office/drawing/2014/main" id="{00000000-0008-0000-0000-00008C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7" name="TextBox 636">
          <a:extLst>
            <a:ext uri="{FF2B5EF4-FFF2-40B4-BE49-F238E27FC236}">
              <a16:creationId xmlns:a16="http://schemas.microsoft.com/office/drawing/2014/main" id="{00000000-0008-0000-0000-00008D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8" name="TextBox 637">
          <a:extLst>
            <a:ext uri="{FF2B5EF4-FFF2-40B4-BE49-F238E27FC236}">
              <a16:creationId xmlns:a16="http://schemas.microsoft.com/office/drawing/2014/main" id="{00000000-0008-0000-0000-00008E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9" name="TextBox 638">
          <a:extLst>
            <a:ext uri="{FF2B5EF4-FFF2-40B4-BE49-F238E27FC236}">
              <a16:creationId xmlns:a16="http://schemas.microsoft.com/office/drawing/2014/main" id="{00000000-0008-0000-0000-00008F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0" name="TextBox 639">
          <a:extLst>
            <a:ext uri="{FF2B5EF4-FFF2-40B4-BE49-F238E27FC236}">
              <a16:creationId xmlns:a16="http://schemas.microsoft.com/office/drawing/2014/main" id="{00000000-0008-0000-0000-000090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1" name="TextBox 640">
          <a:extLst>
            <a:ext uri="{FF2B5EF4-FFF2-40B4-BE49-F238E27FC236}">
              <a16:creationId xmlns:a16="http://schemas.microsoft.com/office/drawing/2014/main" id="{00000000-0008-0000-0000-000091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2" name="TextBox 641">
          <a:extLst>
            <a:ext uri="{FF2B5EF4-FFF2-40B4-BE49-F238E27FC236}">
              <a16:creationId xmlns:a16="http://schemas.microsoft.com/office/drawing/2014/main" id="{00000000-0008-0000-0000-000092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3" name="TextBox 642">
          <a:extLst>
            <a:ext uri="{FF2B5EF4-FFF2-40B4-BE49-F238E27FC236}">
              <a16:creationId xmlns:a16="http://schemas.microsoft.com/office/drawing/2014/main" id="{00000000-0008-0000-0000-000093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4" name="TextBox 643">
          <a:extLst>
            <a:ext uri="{FF2B5EF4-FFF2-40B4-BE49-F238E27FC236}">
              <a16:creationId xmlns:a16="http://schemas.microsoft.com/office/drawing/2014/main" id="{00000000-0008-0000-0000-000094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5" name="TextBox 644">
          <a:extLst>
            <a:ext uri="{FF2B5EF4-FFF2-40B4-BE49-F238E27FC236}">
              <a16:creationId xmlns:a16="http://schemas.microsoft.com/office/drawing/2014/main" id="{00000000-0008-0000-0000-000095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6" name="TextBox 645">
          <a:extLst>
            <a:ext uri="{FF2B5EF4-FFF2-40B4-BE49-F238E27FC236}">
              <a16:creationId xmlns:a16="http://schemas.microsoft.com/office/drawing/2014/main" id="{00000000-0008-0000-0000-000096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7" name="TextBox 646">
          <a:extLst>
            <a:ext uri="{FF2B5EF4-FFF2-40B4-BE49-F238E27FC236}">
              <a16:creationId xmlns:a16="http://schemas.microsoft.com/office/drawing/2014/main" id="{00000000-0008-0000-0000-000097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8" name="TextBox 647">
          <a:extLst>
            <a:ext uri="{FF2B5EF4-FFF2-40B4-BE49-F238E27FC236}">
              <a16:creationId xmlns:a16="http://schemas.microsoft.com/office/drawing/2014/main" id="{00000000-0008-0000-0000-000098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9" name="TextBox 648">
          <a:extLst>
            <a:ext uri="{FF2B5EF4-FFF2-40B4-BE49-F238E27FC236}">
              <a16:creationId xmlns:a16="http://schemas.microsoft.com/office/drawing/2014/main" id="{00000000-0008-0000-0000-000099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0" name="TextBox 649">
          <a:extLst>
            <a:ext uri="{FF2B5EF4-FFF2-40B4-BE49-F238E27FC236}">
              <a16:creationId xmlns:a16="http://schemas.microsoft.com/office/drawing/2014/main" id="{00000000-0008-0000-0000-00009A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1" name="TextBox 650">
          <a:extLst>
            <a:ext uri="{FF2B5EF4-FFF2-40B4-BE49-F238E27FC236}">
              <a16:creationId xmlns:a16="http://schemas.microsoft.com/office/drawing/2014/main" id="{00000000-0008-0000-0000-00009B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2" name="TextBox 651">
          <a:extLst>
            <a:ext uri="{FF2B5EF4-FFF2-40B4-BE49-F238E27FC236}">
              <a16:creationId xmlns:a16="http://schemas.microsoft.com/office/drawing/2014/main" id="{00000000-0008-0000-0000-00009C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3" name="TextBox 652">
          <a:extLst>
            <a:ext uri="{FF2B5EF4-FFF2-40B4-BE49-F238E27FC236}">
              <a16:creationId xmlns:a16="http://schemas.microsoft.com/office/drawing/2014/main" id="{00000000-0008-0000-0000-00009D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4" name="TextBox 653">
          <a:extLst>
            <a:ext uri="{FF2B5EF4-FFF2-40B4-BE49-F238E27FC236}">
              <a16:creationId xmlns:a16="http://schemas.microsoft.com/office/drawing/2014/main" id="{00000000-0008-0000-0000-00009E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5" name="TextBox 654">
          <a:extLst>
            <a:ext uri="{FF2B5EF4-FFF2-40B4-BE49-F238E27FC236}">
              <a16:creationId xmlns:a16="http://schemas.microsoft.com/office/drawing/2014/main" id="{00000000-0008-0000-0000-00009F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6" name="TextBox 655">
          <a:extLst>
            <a:ext uri="{FF2B5EF4-FFF2-40B4-BE49-F238E27FC236}">
              <a16:creationId xmlns:a16="http://schemas.microsoft.com/office/drawing/2014/main" id="{00000000-0008-0000-0000-0000A0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7" name="TextBox 656">
          <a:extLst>
            <a:ext uri="{FF2B5EF4-FFF2-40B4-BE49-F238E27FC236}">
              <a16:creationId xmlns:a16="http://schemas.microsoft.com/office/drawing/2014/main" id="{00000000-0008-0000-0000-0000A1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8" name="TextBox 657">
          <a:extLst>
            <a:ext uri="{FF2B5EF4-FFF2-40B4-BE49-F238E27FC236}">
              <a16:creationId xmlns:a16="http://schemas.microsoft.com/office/drawing/2014/main" id="{00000000-0008-0000-0000-0000A2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9" name="TextBox 658">
          <a:extLst>
            <a:ext uri="{FF2B5EF4-FFF2-40B4-BE49-F238E27FC236}">
              <a16:creationId xmlns:a16="http://schemas.microsoft.com/office/drawing/2014/main" id="{00000000-0008-0000-0000-0000A3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0" name="TextBox 659">
          <a:extLst>
            <a:ext uri="{FF2B5EF4-FFF2-40B4-BE49-F238E27FC236}">
              <a16:creationId xmlns:a16="http://schemas.microsoft.com/office/drawing/2014/main" id="{00000000-0008-0000-0000-0000A4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1" name="TextBox 660">
          <a:extLst>
            <a:ext uri="{FF2B5EF4-FFF2-40B4-BE49-F238E27FC236}">
              <a16:creationId xmlns:a16="http://schemas.microsoft.com/office/drawing/2014/main" id="{00000000-0008-0000-0000-0000A5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2" name="TextBox 661">
          <a:extLst>
            <a:ext uri="{FF2B5EF4-FFF2-40B4-BE49-F238E27FC236}">
              <a16:creationId xmlns:a16="http://schemas.microsoft.com/office/drawing/2014/main" id="{00000000-0008-0000-0000-0000A6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3" name="TextBox 662">
          <a:extLst>
            <a:ext uri="{FF2B5EF4-FFF2-40B4-BE49-F238E27FC236}">
              <a16:creationId xmlns:a16="http://schemas.microsoft.com/office/drawing/2014/main" id="{00000000-0008-0000-0000-0000A7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4" name="TextBox 663">
          <a:extLst>
            <a:ext uri="{FF2B5EF4-FFF2-40B4-BE49-F238E27FC236}">
              <a16:creationId xmlns:a16="http://schemas.microsoft.com/office/drawing/2014/main" id="{00000000-0008-0000-0000-0000A8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5" name="TextBox 664">
          <a:extLst>
            <a:ext uri="{FF2B5EF4-FFF2-40B4-BE49-F238E27FC236}">
              <a16:creationId xmlns:a16="http://schemas.microsoft.com/office/drawing/2014/main" id="{00000000-0008-0000-0000-0000A9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6" name="TextBox 665">
          <a:extLst>
            <a:ext uri="{FF2B5EF4-FFF2-40B4-BE49-F238E27FC236}">
              <a16:creationId xmlns:a16="http://schemas.microsoft.com/office/drawing/2014/main" id="{00000000-0008-0000-0000-0000AA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7" name="TextBox 666">
          <a:extLst>
            <a:ext uri="{FF2B5EF4-FFF2-40B4-BE49-F238E27FC236}">
              <a16:creationId xmlns:a16="http://schemas.microsoft.com/office/drawing/2014/main" id="{00000000-0008-0000-0000-0000AB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8" name="TextBox 667">
          <a:extLst>
            <a:ext uri="{FF2B5EF4-FFF2-40B4-BE49-F238E27FC236}">
              <a16:creationId xmlns:a16="http://schemas.microsoft.com/office/drawing/2014/main" id="{00000000-0008-0000-0000-0000AC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9" name="TextBox 668">
          <a:extLst>
            <a:ext uri="{FF2B5EF4-FFF2-40B4-BE49-F238E27FC236}">
              <a16:creationId xmlns:a16="http://schemas.microsoft.com/office/drawing/2014/main" id="{00000000-0008-0000-0000-0000AD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0" name="TextBox 669">
          <a:extLst>
            <a:ext uri="{FF2B5EF4-FFF2-40B4-BE49-F238E27FC236}">
              <a16:creationId xmlns:a16="http://schemas.microsoft.com/office/drawing/2014/main" id="{00000000-0008-0000-0000-0000AE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1" name="TextBox 670">
          <a:extLst>
            <a:ext uri="{FF2B5EF4-FFF2-40B4-BE49-F238E27FC236}">
              <a16:creationId xmlns:a16="http://schemas.microsoft.com/office/drawing/2014/main" id="{00000000-0008-0000-0000-0000AF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2" name="TextBox 671">
          <a:extLst>
            <a:ext uri="{FF2B5EF4-FFF2-40B4-BE49-F238E27FC236}">
              <a16:creationId xmlns:a16="http://schemas.microsoft.com/office/drawing/2014/main" id="{00000000-0008-0000-0000-0000B0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3" name="TextBox 672">
          <a:extLst>
            <a:ext uri="{FF2B5EF4-FFF2-40B4-BE49-F238E27FC236}">
              <a16:creationId xmlns:a16="http://schemas.microsoft.com/office/drawing/2014/main" id="{00000000-0008-0000-0000-0000B1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4" name="TextBox 673">
          <a:extLst>
            <a:ext uri="{FF2B5EF4-FFF2-40B4-BE49-F238E27FC236}">
              <a16:creationId xmlns:a16="http://schemas.microsoft.com/office/drawing/2014/main" id="{00000000-0008-0000-0000-0000B2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5" name="TextBox 674">
          <a:extLst>
            <a:ext uri="{FF2B5EF4-FFF2-40B4-BE49-F238E27FC236}">
              <a16:creationId xmlns:a16="http://schemas.microsoft.com/office/drawing/2014/main" id="{00000000-0008-0000-0000-0000B3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6" name="TextBox 675">
          <a:extLst>
            <a:ext uri="{FF2B5EF4-FFF2-40B4-BE49-F238E27FC236}">
              <a16:creationId xmlns:a16="http://schemas.microsoft.com/office/drawing/2014/main" id="{00000000-0008-0000-0000-0000B4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7" name="TextBox 676">
          <a:extLst>
            <a:ext uri="{FF2B5EF4-FFF2-40B4-BE49-F238E27FC236}">
              <a16:creationId xmlns:a16="http://schemas.microsoft.com/office/drawing/2014/main" id="{00000000-0008-0000-0000-0000B5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8" name="TextBox 677">
          <a:extLst>
            <a:ext uri="{FF2B5EF4-FFF2-40B4-BE49-F238E27FC236}">
              <a16:creationId xmlns:a16="http://schemas.microsoft.com/office/drawing/2014/main" id="{00000000-0008-0000-0000-0000B6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9" name="TextBox 678">
          <a:extLst>
            <a:ext uri="{FF2B5EF4-FFF2-40B4-BE49-F238E27FC236}">
              <a16:creationId xmlns:a16="http://schemas.microsoft.com/office/drawing/2014/main" id="{00000000-0008-0000-0000-0000B7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0" name="TextBox 679">
          <a:extLst>
            <a:ext uri="{FF2B5EF4-FFF2-40B4-BE49-F238E27FC236}">
              <a16:creationId xmlns:a16="http://schemas.microsoft.com/office/drawing/2014/main" id="{00000000-0008-0000-0000-0000B8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1" name="TextBox 680">
          <a:extLst>
            <a:ext uri="{FF2B5EF4-FFF2-40B4-BE49-F238E27FC236}">
              <a16:creationId xmlns:a16="http://schemas.microsoft.com/office/drawing/2014/main" id="{00000000-0008-0000-0000-0000B9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2" name="TextBox 681">
          <a:extLst>
            <a:ext uri="{FF2B5EF4-FFF2-40B4-BE49-F238E27FC236}">
              <a16:creationId xmlns:a16="http://schemas.microsoft.com/office/drawing/2014/main" id="{00000000-0008-0000-0000-0000BA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3" name="TextBox 682">
          <a:extLst>
            <a:ext uri="{FF2B5EF4-FFF2-40B4-BE49-F238E27FC236}">
              <a16:creationId xmlns:a16="http://schemas.microsoft.com/office/drawing/2014/main" id="{00000000-0008-0000-0000-0000BB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4" name="TextBox 683">
          <a:extLst>
            <a:ext uri="{FF2B5EF4-FFF2-40B4-BE49-F238E27FC236}">
              <a16:creationId xmlns:a16="http://schemas.microsoft.com/office/drawing/2014/main" id="{00000000-0008-0000-0000-0000BC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5" name="TextBox 684">
          <a:extLst>
            <a:ext uri="{FF2B5EF4-FFF2-40B4-BE49-F238E27FC236}">
              <a16:creationId xmlns:a16="http://schemas.microsoft.com/office/drawing/2014/main" id="{00000000-0008-0000-0000-0000BD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6" name="TextBox 685">
          <a:extLst>
            <a:ext uri="{FF2B5EF4-FFF2-40B4-BE49-F238E27FC236}">
              <a16:creationId xmlns:a16="http://schemas.microsoft.com/office/drawing/2014/main" id="{00000000-0008-0000-0000-0000BE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7" name="TextBox 686">
          <a:extLst>
            <a:ext uri="{FF2B5EF4-FFF2-40B4-BE49-F238E27FC236}">
              <a16:creationId xmlns:a16="http://schemas.microsoft.com/office/drawing/2014/main" id="{00000000-0008-0000-0000-0000BF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8" name="TextBox 687">
          <a:extLst>
            <a:ext uri="{FF2B5EF4-FFF2-40B4-BE49-F238E27FC236}">
              <a16:creationId xmlns:a16="http://schemas.microsoft.com/office/drawing/2014/main" id="{00000000-0008-0000-0000-0000C0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9" name="TextBox 688">
          <a:extLst>
            <a:ext uri="{FF2B5EF4-FFF2-40B4-BE49-F238E27FC236}">
              <a16:creationId xmlns:a16="http://schemas.microsoft.com/office/drawing/2014/main" id="{00000000-0008-0000-0000-0000C1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0" name="TextBox 689">
          <a:extLst>
            <a:ext uri="{FF2B5EF4-FFF2-40B4-BE49-F238E27FC236}">
              <a16:creationId xmlns:a16="http://schemas.microsoft.com/office/drawing/2014/main" id="{00000000-0008-0000-0000-0000C2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1" name="TextBox 690">
          <a:extLst>
            <a:ext uri="{FF2B5EF4-FFF2-40B4-BE49-F238E27FC236}">
              <a16:creationId xmlns:a16="http://schemas.microsoft.com/office/drawing/2014/main" id="{00000000-0008-0000-0000-0000C3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2" name="TextBox 691">
          <a:extLst>
            <a:ext uri="{FF2B5EF4-FFF2-40B4-BE49-F238E27FC236}">
              <a16:creationId xmlns:a16="http://schemas.microsoft.com/office/drawing/2014/main" id="{00000000-0008-0000-0000-0000C4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3" name="TextBox 692">
          <a:extLst>
            <a:ext uri="{FF2B5EF4-FFF2-40B4-BE49-F238E27FC236}">
              <a16:creationId xmlns:a16="http://schemas.microsoft.com/office/drawing/2014/main" id="{00000000-0008-0000-0000-0000C5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4" name="TextBox 693">
          <a:extLst>
            <a:ext uri="{FF2B5EF4-FFF2-40B4-BE49-F238E27FC236}">
              <a16:creationId xmlns:a16="http://schemas.microsoft.com/office/drawing/2014/main" id="{00000000-0008-0000-0000-0000C6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5" name="TextBox 694">
          <a:extLst>
            <a:ext uri="{FF2B5EF4-FFF2-40B4-BE49-F238E27FC236}">
              <a16:creationId xmlns:a16="http://schemas.microsoft.com/office/drawing/2014/main" id="{00000000-0008-0000-0000-0000C7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6" name="TextBox 695">
          <a:extLst>
            <a:ext uri="{FF2B5EF4-FFF2-40B4-BE49-F238E27FC236}">
              <a16:creationId xmlns:a16="http://schemas.microsoft.com/office/drawing/2014/main" id="{00000000-0008-0000-0000-0000C8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7" name="TextBox 696">
          <a:extLst>
            <a:ext uri="{FF2B5EF4-FFF2-40B4-BE49-F238E27FC236}">
              <a16:creationId xmlns:a16="http://schemas.microsoft.com/office/drawing/2014/main" id="{00000000-0008-0000-0000-0000C9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8" name="TextBox 697">
          <a:extLst>
            <a:ext uri="{FF2B5EF4-FFF2-40B4-BE49-F238E27FC236}">
              <a16:creationId xmlns:a16="http://schemas.microsoft.com/office/drawing/2014/main" id="{00000000-0008-0000-0000-0000CA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9" name="TextBox 698">
          <a:extLst>
            <a:ext uri="{FF2B5EF4-FFF2-40B4-BE49-F238E27FC236}">
              <a16:creationId xmlns:a16="http://schemas.microsoft.com/office/drawing/2014/main" id="{00000000-0008-0000-0000-0000CB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0" name="TextBox 699">
          <a:extLst>
            <a:ext uri="{FF2B5EF4-FFF2-40B4-BE49-F238E27FC236}">
              <a16:creationId xmlns:a16="http://schemas.microsoft.com/office/drawing/2014/main" id="{00000000-0008-0000-0000-0000CC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1" name="TextBox 700">
          <a:extLst>
            <a:ext uri="{FF2B5EF4-FFF2-40B4-BE49-F238E27FC236}">
              <a16:creationId xmlns:a16="http://schemas.microsoft.com/office/drawing/2014/main" id="{00000000-0008-0000-0000-0000CD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2" name="TextBox 701">
          <a:extLst>
            <a:ext uri="{FF2B5EF4-FFF2-40B4-BE49-F238E27FC236}">
              <a16:creationId xmlns:a16="http://schemas.microsoft.com/office/drawing/2014/main" id="{00000000-0008-0000-0000-0000CE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3" name="TextBox 702">
          <a:extLst>
            <a:ext uri="{FF2B5EF4-FFF2-40B4-BE49-F238E27FC236}">
              <a16:creationId xmlns:a16="http://schemas.microsoft.com/office/drawing/2014/main" id="{00000000-0008-0000-0000-0000CF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4" name="TextBox 703">
          <a:extLst>
            <a:ext uri="{FF2B5EF4-FFF2-40B4-BE49-F238E27FC236}">
              <a16:creationId xmlns:a16="http://schemas.microsoft.com/office/drawing/2014/main" id="{00000000-0008-0000-0000-0000D0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5" name="TextBox 704">
          <a:extLst>
            <a:ext uri="{FF2B5EF4-FFF2-40B4-BE49-F238E27FC236}">
              <a16:creationId xmlns:a16="http://schemas.microsoft.com/office/drawing/2014/main" id="{00000000-0008-0000-0000-0000D1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6" name="TextBox 705">
          <a:extLst>
            <a:ext uri="{FF2B5EF4-FFF2-40B4-BE49-F238E27FC236}">
              <a16:creationId xmlns:a16="http://schemas.microsoft.com/office/drawing/2014/main" id="{00000000-0008-0000-0000-0000D2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7" name="TextBox 706">
          <a:extLst>
            <a:ext uri="{FF2B5EF4-FFF2-40B4-BE49-F238E27FC236}">
              <a16:creationId xmlns:a16="http://schemas.microsoft.com/office/drawing/2014/main" id="{00000000-0008-0000-0000-0000D3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8" name="TextBox 707">
          <a:extLst>
            <a:ext uri="{FF2B5EF4-FFF2-40B4-BE49-F238E27FC236}">
              <a16:creationId xmlns:a16="http://schemas.microsoft.com/office/drawing/2014/main" id="{00000000-0008-0000-0000-0000D4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9" name="TextBox 708">
          <a:extLst>
            <a:ext uri="{FF2B5EF4-FFF2-40B4-BE49-F238E27FC236}">
              <a16:creationId xmlns:a16="http://schemas.microsoft.com/office/drawing/2014/main" id="{00000000-0008-0000-0000-0000D5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0" name="TextBox 709">
          <a:extLst>
            <a:ext uri="{FF2B5EF4-FFF2-40B4-BE49-F238E27FC236}">
              <a16:creationId xmlns:a16="http://schemas.microsoft.com/office/drawing/2014/main" id="{00000000-0008-0000-0000-0000D6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1" name="TextBox 710">
          <a:extLst>
            <a:ext uri="{FF2B5EF4-FFF2-40B4-BE49-F238E27FC236}">
              <a16:creationId xmlns:a16="http://schemas.microsoft.com/office/drawing/2014/main" id="{00000000-0008-0000-0000-0000D7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2" name="TextBox 711">
          <a:extLst>
            <a:ext uri="{FF2B5EF4-FFF2-40B4-BE49-F238E27FC236}">
              <a16:creationId xmlns:a16="http://schemas.microsoft.com/office/drawing/2014/main" id="{00000000-0008-0000-0000-0000D8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3" name="TextBox 712">
          <a:extLst>
            <a:ext uri="{FF2B5EF4-FFF2-40B4-BE49-F238E27FC236}">
              <a16:creationId xmlns:a16="http://schemas.microsoft.com/office/drawing/2014/main" id="{00000000-0008-0000-0000-0000D9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4" name="TextBox 713">
          <a:extLst>
            <a:ext uri="{FF2B5EF4-FFF2-40B4-BE49-F238E27FC236}">
              <a16:creationId xmlns:a16="http://schemas.microsoft.com/office/drawing/2014/main" id="{00000000-0008-0000-0000-0000DA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5" name="TextBox 714">
          <a:extLst>
            <a:ext uri="{FF2B5EF4-FFF2-40B4-BE49-F238E27FC236}">
              <a16:creationId xmlns:a16="http://schemas.microsoft.com/office/drawing/2014/main" id="{00000000-0008-0000-0000-0000DB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6" name="TextBox 715">
          <a:extLst>
            <a:ext uri="{FF2B5EF4-FFF2-40B4-BE49-F238E27FC236}">
              <a16:creationId xmlns:a16="http://schemas.microsoft.com/office/drawing/2014/main" id="{00000000-0008-0000-0000-0000DC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7" name="TextBox 716">
          <a:extLst>
            <a:ext uri="{FF2B5EF4-FFF2-40B4-BE49-F238E27FC236}">
              <a16:creationId xmlns:a16="http://schemas.microsoft.com/office/drawing/2014/main" id="{00000000-0008-0000-0000-0000DD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8" name="TextBox 717">
          <a:extLst>
            <a:ext uri="{FF2B5EF4-FFF2-40B4-BE49-F238E27FC236}">
              <a16:creationId xmlns:a16="http://schemas.microsoft.com/office/drawing/2014/main" id="{00000000-0008-0000-0000-0000DE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9" name="TextBox 718">
          <a:extLst>
            <a:ext uri="{FF2B5EF4-FFF2-40B4-BE49-F238E27FC236}">
              <a16:creationId xmlns:a16="http://schemas.microsoft.com/office/drawing/2014/main" id="{00000000-0008-0000-0000-0000DF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0" name="TextBox 719">
          <a:extLst>
            <a:ext uri="{FF2B5EF4-FFF2-40B4-BE49-F238E27FC236}">
              <a16:creationId xmlns:a16="http://schemas.microsoft.com/office/drawing/2014/main" id="{00000000-0008-0000-0000-0000E0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1" name="TextBox 720">
          <a:extLst>
            <a:ext uri="{FF2B5EF4-FFF2-40B4-BE49-F238E27FC236}">
              <a16:creationId xmlns:a16="http://schemas.microsoft.com/office/drawing/2014/main" id="{00000000-0008-0000-0000-0000E1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2" name="TextBox 721">
          <a:extLst>
            <a:ext uri="{FF2B5EF4-FFF2-40B4-BE49-F238E27FC236}">
              <a16:creationId xmlns:a16="http://schemas.microsoft.com/office/drawing/2014/main" id="{00000000-0008-0000-0000-0000E2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3" name="TextBox 722">
          <a:extLst>
            <a:ext uri="{FF2B5EF4-FFF2-40B4-BE49-F238E27FC236}">
              <a16:creationId xmlns:a16="http://schemas.microsoft.com/office/drawing/2014/main" id="{00000000-0008-0000-0000-0000E3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4" name="TextBox 723">
          <a:extLst>
            <a:ext uri="{FF2B5EF4-FFF2-40B4-BE49-F238E27FC236}">
              <a16:creationId xmlns:a16="http://schemas.microsoft.com/office/drawing/2014/main" id="{00000000-0008-0000-0000-0000E4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5" name="TextBox 724">
          <a:extLst>
            <a:ext uri="{FF2B5EF4-FFF2-40B4-BE49-F238E27FC236}">
              <a16:creationId xmlns:a16="http://schemas.microsoft.com/office/drawing/2014/main" id="{00000000-0008-0000-0000-0000E5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6" name="TextBox 725">
          <a:extLst>
            <a:ext uri="{FF2B5EF4-FFF2-40B4-BE49-F238E27FC236}">
              <a16:creationId xmlns:a16="http://schemas.microsoft.com/office/drawing/2014/main" id="{00000000-0008-0000-0000-0000E6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7" name="TextBox 726">
          <a:extLst>
            <a:ext uri="{FF2B5EF4-FFF2-40B4-BE49-F238E27FC236}">
              <a16:creationId xmlns:a16="http://schemas.microsoft.com/office/drawing/2014/main" id="{00000000-0008-0000-0000-0000E7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8" name="TextBox 727">
          <a:extLst>
            <a:ext uri="{FF2B5EF4-FFF2-40B4-BE49-F238E27FC236}">
              <a16:creationId xmlns:a16="http://schemas.microsoft.com/office/drawing/2014/main" id="{00000000-0008-0000-0000-0000E8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9" name="TextBox 728">
          <a:extLst>
            <a:ext uri="{FF2B5EF4-FFF2-40B4-BE49-F238E27FC236}">
              <a16:creationId xmlns:a16="http://schemas.microsoft.com/office/drawing/2014/main" id="{00000000-0008-0000-0000-0000E9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0" name="TextBox 729">
          <a:extLst>
            <a:ext uri="{FF2B5EF4-FFF2-40B4-BE49-F238E27FC236}">
              <a16:creationId xmlns:a16="http://schemas.microsoft.com/office/drawing/2014/main" id="{00000000-0008-0000-0000-0000EA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1" name="TextBox 730">
          <a:extLst>
            <a:ext uri="{FF2B5EF4-FFF2-40B4-BE49-F238E27FC236}">
              <a16:creationId xmlns:a16="http://schemas.microsoft.com/office/drawing/2014/main" id="{00000000-0008-0000-0000-0000EB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2" name="TextBox 731">
          <a:extLst>
            <a:ext uri="{FF2B5EF4-FFF2-40B4-BE49-F238E27FC236}">
              <a16:creationId xmlns:a16="http://schemas.microsoft.com/office/drawing/2014/main" id="{00000000-0008-0000-0000-0000EC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3" name="TextBox 732">
          <a:extLst>
            <a:ext uri="{FF2B5EF4-FFF2-40B4-BE49-F238E27FC236}">
              <a16:creationId xmlns:a16="http://schemas.microsoft.com/office/drawing/2014/main" id="{00000000-0008-0000-0000-0000ED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4" name="TextBox 733">
          <a:extLst>
            <a:ext uri="{FF2B5EF4-FFF2-40B4-BE49-F238E27FC236}">
              <a16:creationId xmlns:a16="http://schemas.microsoft.com/office/drawing/2014/main" id="{00000000-0008-0000-0000-0000EE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5" name="TextBox 734">
          <a:extLst>
            <a:ext uri="{FF2B5EF4-FFF2-40B4-BE49-F238E27FC236}">
              <a16:creationId xmlns:a16="http://schemas.microsoft.com/office/drawing/2014/main" id="{00000000-0008-0000-0000-0000EF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6" name="TextBox 735">
          <a:extLst>
            <a:ext uri="{FF2B5EF4-FFF2-40B4-BE49-F238E27FC236}">
              <a16:creationId xmlns:a16="http://schemas.microsoft.com/office/drawing/2014/main" id="{00000000-0008-0000-0000-0000F0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7" name="TextBox 736">
          <a:extLst>
            <a:ext uri="{FF2B5EF4-FFF2-40B4-BE49-F238E27FC236}">
              <a16:creationId xmlns:a16="http://schemas.microsoft.com/office/drawing/2014/main" id="{00000000-0008-0000-0000-0000F1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8" name="TextBox 737">
          <a:extLst>
            <a:ext uri="{FF2B5EF4-FFF2-40B4-BE49-F238E27FC236}">
              <a16:creationId xmlns:a16="http://schemas.microsoft.com/office/drawing/2014/main" id="{00000000-0008-0000-0000-0000F2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9" name="TextBox 738">
          <a:extLst>
            <a:ext uri="{FF2B5EF4-FFF2-40B4-BE49-F238E27FC236}">
              <a16:creationId xmlns:a16="http://schemas.microsoft.com/office/drawing/2014/main" id="{00000000-0008-0000-0000-0000F3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0" name="TextBox 739">
          <a:extLst>
            <a:ext uri="{FF2B5EF4-FFF2-40B4-BE49-F238E27FC236}">
              <a16:creationId xmlns:a16="http://schemas.microsoft.com/office/drawing/2014/main" id="{00000000-0008-0000-0000-0000F4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1" name="TextBox 740">
          <a:extLst>
            <a:ext uri="{FF2B5EF4-FFF2-40B4-BE49-F238E27FC236}">
              <a16:creationId xmlns:a16="http://schemas.microsoft.com/office/drawing/2014/main" id="{00000000-0008-0000-0000-0000F5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2" name="TextBox 741">
          <a:extLst>
            <a:ext uri="{FF2B5EF4-FFF2-40B4-BE49-F238E27FC236}">
              <a16:creationId xmlns:a16="http://schemas.microsoft.com/office/drawing/2014/main" id="{00000000-0008-0000-0000-0000F6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3" name="TextBox 742">
          <a:extLst>
            <a:ext uri="{FF2B5EF4-FFF2-40B4-BE49-F238E27FC236}">
              <a16:creationId xmlns:a16="http://schemas.microsoft.com/office/drawing/2014/main" id="{00000000-0008-0000-0000-0000F7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4" name="TextBox 743">
          <a:extLst>
            <a:ext uri="{FF2B5EF4-FFF2-40B4-BE49-F238E27FC236}">
              <a16:creationId xmlns:a16="http://schemas.microsoft.com/office/drawing/2014/main" id="{00000000-0008-0000-0000-0000F8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5" name="TextBox 744">
          <a:extLst>
            <a:ext uri="{FF2B5EF4-FFF2-40B4-BE49-F238E27FC236}">
              <a16:creationId xmlns:a16="http://schemas.microsoft.com/office/drawing/2014/main" id="{00000000-0008-0000-0000-0000F9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6" name="TextBox 745">
          <a:extLst>
            <a:ext uri="{FF2B5EF4-FFF2-40B4-BE49-F238E27FC236}">
              <a16:creationId xmlns:a16="http://schemas.microsoft.com/office/drawing/2014/main" id="{00000000-0008-0000-0000-0000FA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7" name="TextBox 746">
          <a:extLst>
            <a:ext uri="{FF2B5EF4-FFF2-40B4-BE49-F238E27FC236}">
              <a16:creationId xmlns:a16="http://schemas.microsoft.com/office/drawing/2014/main" id="{00000000-0008-0000-0000-0000FB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8" name="TextBox 747">
          <a:extLst>
            <a:ext uri="{FF2B5EF4-FFF2-40B4-BE49-F238E27FC236}">
              <a16:creationId xmlns:a16="http://schemas.microsoft.com/office/drawing/2014/main" id="{00000000-0008-0000-0000-0000FC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9" name="TextBox 748">
          <a:extLst>
            <a:ext uri="{FF2B5EF4-FFF2-40B4-BE49-F238E27FC236}">
              <a16:creationId xmlns:a16="http://schemas.microsoft.com/office/drawing/2014/main" id="{00000000-0008-0000-0000-0000FD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0" name="TextBox 749">
          <a:extLst>
            <a:ext uri="{FF2B5EF4-FFF2-40B4-BE49-F238E27FC236}">
              <a16:creationId xmlns:a16="http://schemas.microsoft.com/office/drawing/2014/main" id="{00000000-0008-0000-0000-0000FE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1" name="TextBox 750">
          <a:extLst>
            <a:ext uri="{FF2B5EF4-FFF2-40B4-BE49-F238E27FC236}">
              <a16:creationId xmlns:a16="http://schemas.microsoft.com/office/drawing/2014/main" id="{00000000-0008-0000-0000-0000FF1A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2" name="TextBox 751">
          <a:extLst>
            <a:ext uri="{FF2B5EF4-FFF2-40B4-BE49-F238E27FC236}">
              <a16:creationId xmlns:a16="http://schemas.microsoft.com/office/drawing/2014/main" id="{00000000-0008-0000-0000-000000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3" name="TextBox 752">
          <a:extLst>
            <a:ext uri="{FF2B5EF4-FFF2-40B4-BE49-F238E27FC236}">
              <a16:creationId xmlns:a16="http://schemas.microsoft.com/office/drawing/2014/main" id="{00000000-0008-0000-0000-000001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4" name="TextBox 753">
          <a:extLst>
            <a:ext uri="{FF2B5EF4-FFF2-40B4-BE49-F238E27FC236}">
              <a16:creationId xmlns:a16="http://schemas.microsoft.com/office/drawing/2014/main" id="{00000000-0008-0000-0000-000002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5" name="TextBox 754">
          <a:extLst>
            <a:ext uri="{FF2B5EF4-FFF2-40B4-BE49-F238E27FC236}">
              <a16:creationId xmlns:a16="http://schemas.microsoft.com/office/drawing/2014/main" id="{00000000-0008-0000-0000-000003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6" name="TextBox 755">
          <a:extLst>
            <a:ext uri="{FF2B5EF4-FFF2-40B4-BE49-F238E27FC236}">
              <a16:creationId xmlns:a16="http://schemas.microsoft.com/office/drawing/2014/main" id="{00000000-0008-0000-0000-000004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7" name="TextBox 756">
          <a:extLst>
            <a:ext uri="{FF2B5EF4-FFF2-40B4-BE49-F238E27FC236}">
              <a16:creationId xmlns:a16="http://schemas.microsoft.com/office/drawing/2014/main" id="{00000000-0008-0000-0000-000005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8" name="TextBox 757">
          <a:extLst>
            <a:ext uri="{FF2B5EF4-FFF2-40B4-BE49-F238E27FC236}">
              <a16:creationId xmlns:a16="http://schemas.microsoft.com/office/drawing/2014/main" id="{00000000-0008-0000-0000-000006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9" name="TextBox 758">
          <a:extLst>
            <a:ext uri="{FF2B5EF4-FFF2-40B4-BE49-F238E27FC236}">
              <a16:creationId xmlns:a16="http://schemas.microsoft.com/office/drawing/2014/main" id="{00000000-0008-0000-0000-000007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0" name="TextBox 759">
          <a:extLst>
            <a:ext uri="{FF2B5EF4-FFF2-40B4-BE49-F238E27FC236}">
              <a16:creationId xmlns:a16="http://schemas.microsoft.com/office/drawing/2014/main" id="{00000000-0008-0000-0000-000008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1" name="TextBox 760">
          <a:extLst>
            <a:ext uri="{FF2B5EF4-FFF2-40B4-BE49-F238E27FC236}">
              <a16:creationId xmlns:a16="http://schemas.microsoft.com/office/drawing/2014/main" id="{00000000-0008-0000-0000-000009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2" name="TextBox 761">
          <a:extLst>
            <a:ext uri="{FF2B5EF4-FFF2-40B4-BE49-F238E27FC236}">
              <a16:creationId xmlns:a16="http://schemas.microsoft.com/office/drawing/2014/main" id="{00000000-0008-0000-0000-00000A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3" name="TextBox 762">
          <a:extLst>
            <a:ext uri="{FF2B5EF4-FFF2-40B4-BE49-F238E27FC236}">
              <a16:creationId xmlns:a16="http://schemas.microsoft.com/office/drawing/2014/main" id="{00000000-0008-0000-0000-00000B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4" name="TextBox 763">
          <a:extLst>
            <a:ext uri="{FF2B5EF4-FFF2-40B4-BE49-F238E27FC236}">
              <a16:creationId xmlns:a16="http://schemas.microsoft.com/office/drawing/2014/main" id="{00000000-0008-0000-0000-00000C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5" name="TextBox 764">
          <a:extLst>
            <a:ext uri="{FF2B5EF4-FFF2-40B4-BE49-F238E27FC236}">
              <a16:creationId xmlns:a16="http://schemas.microsoft.com/office/drawing/2014/main" id="{00000000-0008-0000-0000-00000D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6" name="TextBox 765">
          <a:extLst>
            <a:ext uri="{FF2B5EF4-FFF2-40B4-BE49-F238E27FC236}">
              <a16:creationId xmlns:a16="http://schemas.microsoft.com/office/drawing/2014/main" id="{00000000-0008-0000-0000-00000E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7" name="TextBox 766">
          <a:extLst>
            <a:ext uri="{FF2B5EF4-FFF2-40B4-BE49-F238E27FC236}">
              <a16:creationId xmlns:a16="http://schemas.microsoft.com/office/drawing/2014/main" id="{00000000-0008-0000-0000-00000F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8" name="TextBox 767">
          <a:extLst>
            <a:ext uri="{FF2B5EF4-FFF2-40B4-BE49-F238E27FC236}">
              <a16:creationId xmlns:a16="http://schemas.microsoft.com/office/drawing/2014/main" id="{00000000-0008-0000-0000-000010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9" name="TextBox 768">
          <a:extLst>
            <a:ext uri="{FF2B5EF4-FFF2-40B4-BE49-F238E27FC236}">
              <a16:creationId xmlns:a16="http://schemas.microsoft.com/office/drawing/2014/main" id="{00000000-0008-0000-0000-000011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0" name="TextBox 769">
          <a:extLst>
            <a:ext uri="{FF2B5EF4-FFF2-40B4-BE49-F238E27FC236}">
              <a16:creationId xmlns:a16="http://schemas.microsoft.com/office/drawing/2014/main" id="{00000000-0008-0000-0000-000012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1" name="TextBox 770">
          <a:extLst>
            <a:ext uri="{FF2B5EF4-FFF2-40B4-BE49-F238E27FC236}">
              <a16:creationId xmlns:a16="http://schemas.microsoft.com/office/drawing/2014/main" id="{00000000-0008-0000-0000-000013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2" name="TextBox 771">
          <a:extLst>
            <a:ext uri="{FF2B5EF4-FFF2-40B4-BE49-F238E27FC236}">
              <a16:creationId xmlns:a16="http://schemas.microsoft.com/office/drawing/2014/main" id="{00000000-0008-0000-0000-000014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3" name="TextBox 772">
          <a:extLst>
            <a:ext uri="{FF2B5EF4-FFF2-40B4-BE49-F238E27FC236}">
              <a16:creationId xmlns:a16="http://schemas.microsoft.com/office/drawing/2014/main" id="{00000000-0008-0000-0000-000015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4" name="TextBox 773">
          <a:extLst>
            <a:ext uri="{FF2B5EF4-FFF2-40B4-BE49-F238E27FC236}">
              <a16:creationId xmlns:a16="http://schemas.microsoft.com/office/drawing/2014/main" id="{00000000-0008-0000-0000-000016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5" name="TextBox 774">
          <a:extLst>
            <a:ext uri="{FF2B5EF4-FFF2-40B4-BE49-F238E27FC236}">
              <a16:creationId xmlns:a16="http://schemas.microsoft.com/office/drawing/2014/main" id="{00000000-0008-0000-0000-000017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6" name="TextBox 775">
          <a:extLst>
            <a:ext uri="{FF2B5EF4-FFF2-40B4-BE49-F238E27FC236}">
              <a16:creationId xmlns:a16="http://schemas.microsoft.com/office/drawing/2014/main" id="{00000000-0008-0000-0000-000018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7" name="TextBox 776">
          <a:extLst>
            <a:ext uri="{FF2B5EF4-FFF2-40B4-BE49-F238E27FC236}">
              <a16:creationId xmlns:a16="http://schemas.microsoft.com/office/drawing/2014/main" id="{00000000-0008-0000-0000-000019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8" name="TextBox 777">
          <a:extLst>
            <a:ext uri="{FF2B5EF4-FFF2-40B4-BE49-F238E27FC236}">
              <a16:creationId xmlns:a16="http://schemas.microsoft.com/office/drawing/2014/main" id="{00000000-0008-0000-0000-00001A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9" name="TextBox 778">
          <a:extLst>
            <a:ext uri="{FF2B5EF4-FFF2-40B4-BE49-F238E27FC236}">
              <a16:creationId xmlns:a16="http://schemas.microsoft.com/office/drawing/2014/main" id="{00000000-0008-0000-0000-00001B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0" name="TextBox 779">
          <a:extLst>
            <a:ext uri="{FF2B5EF4-FFF2-40B4-BE49-F238E27FC236}">
              <a16:creationId xmlns:a16="http://schemas.microsoft.com/office/drawing/2014/main" id="{00000000-0008-0000-0000-00001C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1" name="TextBox 780">
          <a:extLst>
            <a:ext uri="{FF2B5EF4-FFF2-40B4-BE49-F238E27FC236}">
              <a16:creationId xmlns:a16="http://schemas.microsoft.com/office/drawing/2014/main" id="{00000000-0008-0000-0000-00001D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2" name="TextBox 781">
          <a:extLst>
            <a:ext uri="{FF2B5EF4-FFF2-40B4-BE49-F238E27FC236}">
              <a16:creationId xmlns:a16="http://schemas.microsoft.com/office/drawing/2014/main" id="{00000000-0008-0000-0000-00001E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3" name="TextBox 782">
          <a:extLst>
            <a:ext uri="{FF2B5EF4-FFF2-40B4-BE49-F238E27FC236}">
              <a16:creationId xmlns:a16="http://schemas.microsoft.com/office/drawing/2014/main" id="{00000000-0008-0000-0000-00001F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4" name="TextBox 783">
          <a:extLst>
            <a:ext uri="{FF2B5EF4-FFF2-40B4-BE49-F238E27FC236}">
              <a16:creationId xmlns:a16="http://schemas.microsoft.com/office/drawing/2014/main" id="{00000000-0008-0000-0000-000020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5" name="TextBox 784">
          <a:extLst>
            <a:ext uri="{FF2B5EF4-FFF2-40B4-BE49-F238E27FC236}">
              <a16:creationId xmlns:a16="http://schemas.microsoft.com/office/drawing/2014/main" id="{00000000-0008-0000-0000-000021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6" name="TextBox 785">
          <a:extLst>
            <a:ext uri="{FF2B5EF4-FFF2-40B4-BE49-F238E27FC236}">
              <a16:creationId xmlns:a16="http://schemas.microsoft.com/office/drawing/2014/main" id="{00000000-0008-0000-0000-000022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7" name="TextBox 786">
          <a:extLst>
            <a:ext uri="{FF2B5EF4-FFF2-40B4-BE49-F238E27FC236}">
              <a16:creationId xmlns:a16="http://schemas.microsoft.com/office/drawing/2014/main" id="{00000000-0008-0000-0000-000023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8" name="TextBox 787">
          <a:extLst>
            <a:ext uri="{FF2B5EF4-FFF2-40B4-BE49-F238E27FC236}">
              <a16:creationId xmlns:a16="http://schemas.microsoft.com/office/drawing/2014/main" id="{00000000-0008-0000-0000-000024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9" name="TextBox 788">
          <a:extLst>
            <a:ext uri="{FF2B5EF4-FFF2-40B4-BE49-F238E27FC236}">
              <a16:creationId xmlns:a16="http://schemas.microsoft.com/office/drawing/2014/main" id="{00000000-0008-0000-0000-000025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0" name="TextBox 789">
          <a:extLst>
            <a:ext uri="{FF2B5EF4-FFF2-40B4-BE49-F238E27FC236}">
              <a16:creationId xmlns:a16="http://schemas.microsoft.com/office/drawing/2014/main" id="{00000000-0008-0000-0000-000026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1" name="TextBox 790">
          <a:extLst>
            <a:ext uri="{FF2B5EF4-FFF2-40B4-BE49-F238E27FC236}">
              <a16:creationId xmlns:a16="http://schemas.microsoft.com/office/drawing/2014/main" id="{00000000-0008-0000-0000-000027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2" name="TextBox 791">
          <a:extLst>
            <a:ext uri="{FF2B5EF4-FFF2-40B4-BE49-F238E27FC236}">
              <a16:creationId xmlns:a16="http://schemas.microsoft.com/office/drawing/2014/main" id="{00000000-0008-0000-0000-000028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3" name="TextBox 792">
          <a:extLst>
            <a:ext uri="{FF2B5EF4-FFF2-40B4-BE49-F238E27FC236}">
              <a16:creationId xmlns:a16="http://schemas.microsoft.com/office/drawing/2014/main" id="{00000000-0008-0000-0000-000029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4" name="TextBox 793">
          <a:extLst>
            <a:ext uri="{FF2B5EF4-FFF2-40B4-BE49-F238E27FC236}">
              <a16:creationId xmlns:a16="http://schemas.microsoft.com/office/drawing/2014/main" id="{00000000-0008-0000-0000-00002A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5" name="TextBox 794">
          <a:extLst>
            <a:ext uri="{FF2B5EF4-FFF2-40B4-BE49-F238E27FC236}">
              <a16:creationId xmlns:a16="http://schemas.microsoft.com/office/drawing/2014/main" id="{00000000-0008-0000-0000-00002B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6" name="TextBox 795">
          <a:extLst>
            <a:ext uri="{FF2B5EF4-FFF2-40B4-BE49-F238E27FC236}">
              <a16:creationId xmlns:a16="http://schemas.microsoft.com/office/drawing/2014/main" id="{00000000-0008-0000-0000-00002C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7" name="TextBox 796">
          <a:extLst>
            <a:ext uri="{FF2B5EF4-FFF2-40B4-BE49-F238E27FC236}">
              <a16:creationId xmlns:a16="http://schemas.microsoft.com/office/drawing/2014/main" id="{00000000-0008-0000-0000-00002D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8" name="TextBox 797">
          <a:extLst>
            <a:ext uri="{FF2B5EF4-FFF2-40B4-BE49-F238E27FC236}">
              <a16:creationId xmlns:a16="http://schemas.microsoft.com/office/drawing/2014/main" id="{00000000-0008-0000-0000-00002E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9" name="TextBox 798">
          <a:extLst>
            <a:ext uri="{FF2B5EF4-FFF2-40B4-BE49-F238E27FC236}">
              <a16:creationId xmlns:a16="http://schemas.microsoft.com/office/drawing/2014/main" id="{00000000-0008-0000-0000-00002F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0" name="TextBox 799">
          <a:extLst>
            <a:ext uri="{FF2B5EF4-FFF2-40B4-BE49-F238E27FC236}">
              <a16:creationId xmlns:a16="http://schemas.microsoft.com/office/drawing/2014/main" id="{00000000-0008-0000-0000-000030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1" name="TextBox 800">
          <a:extLst>
            <a:ext uri="{FF2B5EF4-FFF2-40B4-BE49-F238E27FC236}">
              <a16:creationId xmlns:a16="http://schemas.microsoft.com/office/drawing/2014/main" id="{00000000-0008-0000-0000-000031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2" name="TextBox 801">
          <a:extLst>
            <a:ext uri="{FF2B5EF4-FFF2-40B4-BE49-F238E27FC236}">
              <a16:creationId xmlns:a16="http://schemas.microsoft.com/office/drawing/2014/main" id="{00000000-0008-0000-0000-000032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3" name="TextBox 802">
          <a:extLst>
            <a:ext uri="{FF2B5EF4-FFF2-40B4-BE49-F238E27FC236}">
              <a16:creationId xmlns:a16="http://schemas.microsoft.com/office/drawing/2014/main" id="{00000000-0008-0000-0000-000033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4" name="TextBox 803">
          <a:extLst>
            <a:ext uri="{FF2B5EF4-FFF2-40B4-BE49-F238E27FC236}">
              <a16:creationId xmlns:a16="http://schemas.microsoft.com/office/drawing/2014/main" id="{00000000-0008-0000-0000-000034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5" name="TextBox 804">
          <a:extLst>
            <a:ext uri="{FF2B5EF4-FFF2-40B4-BE49-F238E27FC236}">
              <a16:creationId xmlns:a16="http://schemas.microsoft.com/office/drawing/2014/main" id="{00000000-0008-0000-0000-000035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6" name="TextBox 805">
          <a:extLst>
            <a:ext uri="{FF2B5EF4-FFF2-40B4-BE49-F238E27FC236}">
              <a16:creationId xmlns:a16="http://schemas.microsoft.com/office/drawing/2014/main" id="{00000000-0008-0000-0000-000036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7" name="TextBox 806">
          <a:extLst>
            <a:ext uri="{FF2B5EF4-FFF2-40B4-BE49-F238E27FC236}">
              <a16:creationId xmlns:a16="http://schemas.microsoft.com/office/drawing/2014/main" id="{00000000-0008-0000-0000-000037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8" name="TextBox 807">
          <a:extLst>
            <a:ext uri="{FF2B5EF4-FFF2-40B4-BE49-F238E27FC236}">
              <a16:creationId xmlns:a16="http://schemas.microsoft.com/office/drawing/2014/main" id="{00000000-0008-0000-0000-000038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9" name="TextBox 808">
          <a:extLst>
            <a:ext uri="{FF2B5EF4-FFF2-40B4-BE49-F238E27FC236}">
              <a16:creationId xmlns:a16="http://schemas.microsoft.com/office/drawing/2014/main" id="{00000000-0008-0000-0000-000039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0" name="TextBox 809">
          <a:extLst>
            <a:ext uri="{FF2B5EF4-FFF2-40B4-BE49-F238E27FC236}">
              <a16:creationId xmlns:a16="http://schemas.microsoft.com/office/drawing/2014/main" id="{00000000-0008-0000-0000-00003A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1" name="TextBox 810">
          <a:extLst>
            <a:ext uri="{FF2B5EF4-FFF2-40B4-BE49-F238E27FC236}">
              <a16:creationId xmlns:a16="http://schemas.microsoft.com/office/drawing/2014/main" id="{00000000-0008-0000-0000-00003B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2" name="TextBox 811">
          <a:extLst>
            <a:ext uri="{FF2B5EF4-FFF2-40B4-BE49-F238E27FC236}">
              <a16:creationId xmlns:a16="http://schemas.microsoft.com/office/drawing/2014/main" id="{00000000-0008-0000-0000-00003C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3" name="TextBox 812">
          <a:extLst>
            <a:ext uri="{FF2B5EF4-FFF2-40B4-BE49-F238E27FC236}">
              <a16:creationId xmlns:a16="http://schemas.microsoft.com/office/drawing/2014/main" id="{00000000-0008-0000-0000-00003D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4" name="TextBox 813">
          <a:extLst>
            <a:ext uri="{FF2B5EF4-FFF2-40B4-BE49-F238E27FC236}">
              <a16:creationId xmlns:a16="http://schemas.microsoft.com/office/drawing/2014/main" id="{00000000-0008-0000-0000-00003E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5" name="TextBox 814">
          <a:extLst>
            <a:ext uri="{FF2B5EF4-FFF2-40B4-BE49-F238E27FC236}">
              <a16:creationId xmlns:a16="http://schemas.microsoft.com/office/drawing/2014/main" id="{00000000-0008-0000-0000-00003F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6" name="TextBox 815">
          <a:extLst>
            <a:ext uri="{FF2B5EF4-FFF2-40B4-BE49-F238E27FC236}">
              <a16:creationId xmlns:a16="http://schemas.microsoft.com/office/drawing/2014/main" id="{00000000-0008-0000-0000-000040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7" name="TextBox 816">
          <a:extLst>
            <a:ext uri="{FF2B5EF4-FFF2-40B4-BE49-F238E27FC236}">
              <a16:creationId xmlns:a16="http://schemas.microsoft.com/office/drawing/2014/main" id="{00000000-0008-0000-0000-000041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8" name="TextBox 817">
          <a:extLst>
            <a:ext uri="{FF2B5EF4-FFF2-40B4-BE49-F238E27FC236}">
              <a16:creationId xmlns:a16="http://schemas.microsoft.com/office/drawing/2014/main" id="{00000000-0008-0000-0000-000042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9" name="TextBox 818">
          <a:extLst>
            <a:ext uri="{FF2B5EF4-FFF2-40B4-BE49-F238E27FC236}">
              <a16:creationId xmlns:a16="http://schemas.microsoft.com/office/drawing/2014/main" id="{00000000-0008-0000-0000-000043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0" name="TextBox 819">
          <a:extLst>
            <a:ext uri="{FF2B5EF4-FFF2-40B4-BE49-F238E27FC236}">
              <a16:creationId xmlns:a16="http://schemas.microsoft.com/office/drawing/2014/main" id="{00000000-0008-0000-0000-000044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1" name="TextBox 820">
          <a:extLst>
            <a:ext uri="{FF2B5EF4-FFF2-40B4-BE49-F238E27FC236}">
              <a16:creationId xmlns:a16="http://schemas.microsoft.com/office/drawing/2014/main" id="{00000000-0008-0000-0000-000045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2" name="TextBox 821">
          <a:extLst>
            <a:ext uri="{FF2B5EF4-FFF2-40B4-BE49-F238E27FC236}">
              <a16:creationId xmlns:a16="http://schemas.microsoft.com/office/drawing/2014/main" id="{00000000-0008-0000-0000-000046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3" name="TextBox 822">
          <a:extLst>
            <a:ext uri="{FF2B5EF4-FFF2-40B4-BE49-F238E27FC236}">
              <a16:creationId xmlns:a16="http://schemas.microsoft.com/office/drawing/2014/main" id="{00000000-0008-0000-0000-000047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4" name="TextBox 823">
          <a:extLst>
            <a:ext uri="{FF2B5EF4-FFF2-40B4-BE49-F238E27FC236}">
              <a16:creationId xmlns:a16="http://schemas.microsoft.com/office/drawing/2014/main" id="{00000000-0008-0000-0000-000048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5" name="TextBox 824">
          <a:extLst>
            <a:ext uri="{FF2B5EF4-FFF2-40B4-BE49-F238E27FC236}">
              <a16:creationId xmlns:a16="http://schemas.microsoft.com/office/drawing/2014/main" id="{00000000-0008-0000-0000-000049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6" name="TextBox 825">
          <a:extLst>
            <a:ext uri="{FF2B5EF4-FFF2-40B4-BE49-F238E27FC236}">
              <a16:creationId xmlns:a16="http://schemas.microsoft.com/office/drawing/2014/main" id="{00000000-0008-0000-0000-00004A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7" name="TextBox 826">
          <a:extLst>
            <a:ext uri="{FF2B5EF4-FFF2-40B4-BE49-F238E27FC236}">
              <a16:creationId xmlns:a16="http://schemas.microsoft.com/office/drawing/2014/main" id="{00000000-0008-0000-0000-00004B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8" name="TextBox 827">
          <a:extLst>
            <a:ext uri="{FF2B5EF4-FFF2-40B4-BE49-F238E27FC236}">
              <a16:creationId xmlns:a16="http://schemas.microsoft.com/office/drawing/2014/main" id="{00000000-0008-0000-0000-00004C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9" name="TextBox 828">
          <a:extLst>
            <a:ext uri="{FF2B5EF4-FFF2-40B4-BE49-F238E27FC236}">
              <a16:creationId xmlns:a16="http://schemas.microsoft.com/office/drawing/2014/main" id="{00000000-0008-0000-0000-00004D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0" name="TextBox 829">
          <a:extLst>
            <a:ext uri="{FF2B5EF4-FFF2-40B4-BE49-F238E27FC236}">
              <a16:creationId xmlns:a16="http://schemas.microsoft.com/office/drawing/2014/main" id="{00000000-0008-0000-0000-00004E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1" name="TextBox 830">
          <a:extLst>
            <a:ext uri="{FF2B5EF4-FFF2-40B4-BE49-F238E27FC236}">
              <a16:creationId xmlns:a16="http://schemas.microsoft.com/office/drawing/2014/main" id="{00000000-0008-0000-0000-00004F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2" name="TextBox 831">
          <a:extLst>
            <a:ext uri="{FF2B5EF4-FFF2-40B4-BE49-F238E27FC236}">
              <a16:creationId xmlns:a16="http://schemas.microsoft.com/office/drawing/2014/main" id="{00000000-0008-0000-0000-000050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3" name="TextBox 832">
          <a:extLst>
            <a:ext uri="{FF2B5EF4-FFF2-40B4-BE49-F238E27FC236}">
              <a16:creationId xmlns:a16="http://schemas.microsoft.com/office/drawing/2014/main" id="{00000000-0008-0000-0000-000051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4" name="TextBox 833">
          <a:extLst>
            <a:ext uri="{FF2B5EF4-FFF2-40B4-BE49-F238E27FC236}">
              <a16:creationId xmlns:a16="http://schemas.microsoft.com/office/drawing/2014/main" id="{00000000-0008-0000-0000-000052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5" name="TextBox 834">
          <a:extLst>
            <a:ext uri="{FF2B5EF4-FFF2-40B4-BE49-F238E27FC236}">
              <a16:creationId xmlns:a16="http://schemas.microsoft.com/office/drawing/2014/main" id="{00000000-0008-0000-0000-000053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6" name="TextBox 835">
          <a:extLst>
            <a:ext uri="{FF2B5EF4-FFF2-40B4-BE49-F238E27FC236}">
              <a16:creationId xmlns:a16="http://schemas.microsoft.com/office/drawing/2014/main" id="{00000000-0008-0000-0000-000054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7" name="TextBox 836">
          <a:extLst>
            <a:ext uri="{FF2B5EF4-FFF2-40B4-BE49-F238E27FC236}">
              <a16:creationId xmlns:a16="http://schemas.microsoft.com/office/drawing/2014/main" id="{00000000-0008-0000-0000-000055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8" name="TextBox 837">
          <a:extLst>
            <a:ext uri="{FF2B5EF4-FFF2-40B4-BE49-F238E27FC236}">
              <a16:creationId xmlns:a16="http://schemas.microsoft.com/office/drawing/2014/main" id="{00000000-0008-0000-0000-000056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9" name="TextBox 838">
          <a:extLst>
            <a:ext uri="{FF2B5EF4-FFF2-40B4-BE49-F238E27FC236}">
              <a16:creationId xmlns:a16="http://schemas.microsoft.com/office/drawing/2014/main" id="{00000000-0008-0000-0000-000057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0" name="TextBox 839">
          <a:extLst>
            <a:ext uri="{FF2B5EF4-FFF2-40B4-BE49-F238E27FC236}">
              <a16:creationId xmlns:a16="http://schemas.microsoft.com/office/drawing/2014/main" id="{00000000-0008-0000-0000-000058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1" name="TextBox 840">
          <a:extLst>
            <a:ext uri="{FF2B5EF4-FFF2-40B4-BE49-F238E27FC236}">
              <a16:creationId xmlns:a16="http://schemas.microsoft.com/office/drawing/2014/main" id="{00000000-0008-0000-0000-000059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2" name="TextBox 841">
          <a:extLst>
            <a:ext uri="{FF2B5EF4-FFF2-40B4-BE49-F238E27FC236}">
              <a16:creationId xmlns:a16="http://schemas.microsoft.com/office/drawing/2014/main" id="{00000000-0008-0000-0000-00005A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3" name="TextBox 842">
          <a:extLst>
            <a:ext uri="{FF2B5EF4-FFF2-40B4-BE49-F238E27FC236}">
              <a16:creationId xmlns:a16="http://schemas.microsoft.com/office/drawing/2014/main" id="{00000000-0008-0000-0000-00005B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4" name="TextBox 843">
          <a:extLst>
            <a:ext uri="{FF2B5EF4-FFF2-40B4-BE49-F238E27FC236}">
              <a16:creationId xmlns:a16="http://schemas.microsoft.com/office/drawing/2014/main" id="{00000000-0008-0000-0000-00005C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5" name="TextBox 844">
          <a:extLst>
            <a:ext uri="{FF2B5EF4-FFF2-40B4-BE49-F238E27FC236}">
              <a16:creationId xmlns:a16="http://schemas.microsoft.com/office/drawing/2014/main" id="{00000000-0008-0000-0000-00005D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6" name="TextBox 845">
          <a:extLst>
            <a:ext uri="{FF2B5EF4-FFF2-40B4-BE49-F238E27FC236}">
              <a16:creationId xmlns:a16="http://schemas.microsoft.com/office/drawing/2014/main" id="{00000000-0008-0000-0000-00005E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7" name="TextBox 846">
          <a:extLst>
            <a:ext uri="{FF2B5EF4-FFF2-40B4-BE49-F238E27FC236}">
              <a16:creationId xmlns:a16="http://schemas.microsoft.com/office/drawing/2014/main" id="{00000000-0008-0000-0000-00005F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8" name="TextBox 847">
          <a:extLst>
            <a:ext uri="{FF2B5EF4-FFF2-40B4-BE49-F238E27FC236}">
              <a16:creationId xmlns:a16="http://schemas.microsoft.com/office/drawing/2014/main" id="{00000000-0008-0000-0000-000060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9" name="TextBox 848">
          <a:extLst>
            <a:ext uri="{FF2B5EF4-FFF2-40B4-BE49-F238E27FC236}">
              <a16:creationId xmlns:a16="http://schemas.microsoft.com/office/drawing/2014/main" id="{00000000-0008-0000-0000-000061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0" name="TextBox 849">
          <a:extLst>
            <a:ext uri="{FF2B5EF4-FFF2-40B4-BE49-F238E27FC236}">
              <a16:creationId xmlns:a16="http://schemas.microsoft.com/office/drawing/2014/main" id="{00000000-0008-0000-0000-000062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1" name="TextBox 850">
          <a:extLst>
            <a:ext uri="{FF2B5EF4-FFF2-40B4-BE49-F238E27FC236}">
              <a16:creationId xmlns:a16="http://schemas.microsoft.com/office/drawing/2014/main" id="{00000000-0008-0000-0000-000063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2" name="TextBox 851">
          <a:extLst>
            <a:ext uri="{FF2B5EF4-FFF2-40B4-BE49-F238E27FC236}">
              <a16:creationId xmlns:a16="http://schemas.microsoft.com/office/drawing/2014/main" id="{00000000-0008-0000-0000-000064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3" name="TextBox 852">
          <a:extLst>
            <a:ext uri="{FF2B5EF4-FFF2-40B4-BE49-F238E27FC236}">
              <a16:creationId xmlns:a16="http://schemas.microsoft.com/office/drawing/2014/main" id="{00000000-0008-0000-0000-000065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4" name="TextBox 853">
          <a:extLst>
            <a:ext uri="{FF2B5EF4-FFF2-40B4-BE49-F238E27FC236}">
              <a16:creationId xmlns:a16="http://schemas.microsoft.com/office/drawing/2014/main" id="{00000000-0008-0000-0000-000066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5" name="TextBox 854">
          <a:extLst>
            <a:ext uri="{FF2B5EF4-FFF2-40B4-BE49-F238E27FC236}">
              <a16:creationId xmlns:a16="http://schemas.microsoft.com/office/drawing/2014/main" id="{00000000-0008-0000-0000-000067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6" name="TextBox 855">
          <a:extLst>
            <a:ext uri="{FF2B5EF4-FFF2-40B4-BE49-F238E27FC236}">
              <a16:creationId xmlns:a16="http://schemas.microsoft.com/office/drawing/2014/main" id="{00000000-0008-0000-0000-000068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7" name="TextBox 856">
          <a:extLst>
            <a:ext uri="{FF2B5EF4-FFF2-40B4-BE49-F238E27FC236}">
              <a16:creationId xmlns:a16="http://schemas.microsoft.com/office/drawing/2014/main" id="{00000000-0008-0000-0000-000069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8" name="TextBox 857">
          <a:extLst>
            <a:ext uri="{FF2B5EF4-FFF2-40B4-BE49-F238E27FC236}">
              <a16:creationId xmlns:a16="http://schemas.microsoft.com/office/drawing/2014/main" id="{00000000-0008-0000-0000-00006A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9" name="TextBox 858">
          <a:extLst>
            <a:ext uri="{FF2B5EF4-FFF2-40B4-BE49-F238E27FC236}">
              <a16:creationId xmlns:a16="http://schemas.microsoft.com/office/drawing/2014/main" id="{00000000-0008-0000-0000-00006B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0" name="TextBox 859">
          <a:extLst>
            <a:ext uri="{FF2B5EF4-FFF2-40B4-BE49-F238E27FC236}">
              <a16:creationId xmlns:a16="http://schemas.microsoft.com/office/drawing/2014/main" id="{00000000-0008-0000-0000-00006C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1" name="TextBox 860">
          <a:extLst>
            <a:ext uri="{FF2B5EF4-FFF2-40B4-BE49-F238E27FC236}">
              <a16:creationId xmlns:a16="http://schemas.microsoft.com/office/drawing/2014/main" id="{00000000-0008-0000-0000-00006D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2" name="TextBox 861">
          <a:extLst>
            <a:ext uri="{FF2B5EF4-FFF2-40B4-BE49-F238E27FC236}">
              <a16:creationId xmlns:a16="http://schemas.microsoft.com/office/drawing/2014/main" id="{00000000-0008-0000-0000-00006E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3" name="TextBox 862">
          <a:extLst>
            <a:ext uri="{FF2B5EF4-FFF2-40B4-BE49-F238E27FC236}">
              <a16:creationId xmlns:a16="http://schemas.microsoft.com/office/drawing/2014/main" id="{00000000-0008-0000-0000-00006F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4" name="TextBox 863">
          <a:extLst>
            <a:ext uri="{FF2B5EF4-FFF2-40B4-BE49-F238E27FC236}">
              <a16:creationId xmlns:a16="http://schemas.microsoft.com/office/drawing/2014/main" id="{00000000-0008-0000-0000-000070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5" name="TextBox 864">
          <a:extLst>
            <a:ext uri="{FF2B5EF4-FFF2-40B4-BE49-F238E27FC236}">
              <a16:creationId xmlns:a16="http://schemas.microsoft.com/office/drawing/2014/main" id="{00000000-0008-0000-0000-000071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6" name="TextBox 865">
          <a:extLst>
            <a:ext uri="{FF2B5EF4-FFF2-40B4-BE49-F238E27FC236}">
              <a16:creationId xmlns:a16="http://schemas.microsoft.com/office/drawing/2014/main" id="{00000000-0008-0000-0000-000072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7" name="TextBox 866">
          <a:extLst>
            <a:ext uri="{FF2B5EF4-FFF2-40B4-BE49-F238E27FC236}">
              <a16:creationId xmlns:a16="http://schemas.microsoft.com/office/drawing/2014/main" id="{00000000-0008-0000-0000-000073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8" name="TextBox 867">
          <a:extLst>
            <a:ext uri="{FF2B5EF4-FFF2-40B4-BE49-F238E27FC236}">
              <a16:creationId xmlns:a16="http://schemas.microsoft.com/office/drawing/2014/main" id="{00000000-0008-0000-0000-000074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9" name="TextBox 868">
          <a:extLst>
            <a:ext uri="{FF2B5EF4-FFF2-40B4-BE49-F238E27FC236}">
              <a16:creationId xmlns:a16="http://schemas.microsoft.com/office/drawing/2014/main" id="{00000000-0008-0000-0000-000075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0" name="TextBox 869">
          <a:extLst>
            <a:ext uri="{FF2B5EF4-FFF2-40B4-BE49-F238E27FC236}">
              <a16:creationId xmlns:a16="http://schemas.microsoft.com/office/drawing/2014/main" id="{00000000-0008-0000-0000-000076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1" name="TextBox 870">
          <a:extLst>
            <a:ext uri="{FF2B5EF4-FFF2-40B4-BE49-F238E27FC236}">
              <a16:creationId xmlns:a16="http://schemas.microsoft.com/office/drawing/2014/main" id="{00000000-0008-0000-0000-000077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2" name="TextBox 871">
          <a:extLst>
            <a:ext uri="{FF2B5EF4-FFF2-40B4-BE49-F238E27FC236}">
              <a16:creationId xmlns:a16="http://schemas.microsoft.com/office/drawing/2014/main" id="{00000000-0008-0000-0000-000078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3" name="TextBox 872">
          <a:extLst>
            <a:ext uri="{FF2B5EF4-FFF2-40B4-BE49-F238E27FC236}">
              <a16:creationId xmlns:a16="http://schemas.microsoft.com/office/drawing/2014/main" id="{00000000-0008-0000-0000-000079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4" name="TextBox 873">
          <a:extLst>
            <a:ext uri="{FF2B5EF4-FFF2-40B4-BE49-F238E27FC236}">
              <a16:creationId xmlns:a16="http://schemas.microsoft.com/office/drawing/2014/main" id="{00000000-0008-0000-0000-00007A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5" name="TextBox 874">
          <a:extLst>
            <a:ext uri="{FF2B5EF4-FFF2-40B4-BE49-F238E27FC236}">
              <a16:creationId xmlns:a16="http://schemas.microsoft.com/office/drawing/2014/main" id="{00000000-0008-0000-0000-00007B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6" name="TextBox 875">
          <a:extLst>
            <a:ext uri="{FF2B5EF4-FFF2-40B4-BE49-F238E27FC236}">
              <a16:creationId xmlns:a16="http://schemas.microsoft.com/office/drawing/2014/main" id="{00000000-0008-0000-0000-00007C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7" name="TextBox 876">
          <a:extLst>
            <a:ext uri="{FF2B5EF4-FFF2-40B4-BE49-F238E27FC236}">
              <a16:creationId xmlns:a16="http://schemas.microsoft.com/office/drawing/2014/main" id="{00000000-0008-0000-0000-00007D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8" name="TextBox 877">
          <a:extLst>
            <a:ext uri="{FF2B5EF4-FFF2-40B4-BE49-F238E27FC236}">
              <a16:creationId xmlns:a16="http://schemas.microsoft.com/office/drawing/2014/main" id="{00000000-0008-0000-0000-00007E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9" name="TextBox 878">
          <a:extLst>
            <a:ext uri="{FF2B5EF4-FFF2-40B4-BE49-F238E27FC236}">
              <a16:creationId xmlns:a16="http://schemas.microsoft.com/office/drawing/2014/main" id="{00000000-0008-0000-0000-00007F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40" name="TextBox 879">
          <a:extLst>
            <a:ext uri="{FF2B5EF4-FFF2-40B4-BE49-F238E27FC236}">
              <a16:creationId xmlns:a16="http://schemas.microsoft.com/office/drawing/2014/main" id="{00000000-0008-0000-0000-000080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41" name="TextBox 880">
          <a:extLst>
            <a:ext uri="{FF2B5EF4-FFF2-40B4-BE49-F238E27FC236}">
              <a16:creationId xmlns:a16="http://schemas.microsoft.com/office/drawing/2014/main" id="{00000000-0008-0000-0000-0000811B0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42" name="TextBox 1">
          <a:extLst>
            <a:ext uri="{FF2B5EF4-FFF2-40B4-BE49-F238E27FC236}">
              <a16:creationId xmlns:a16="http://schemas.microsoft.com/office/drawing/2014/main" id="{00000000-0008-0000-0000-000082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43" name="TextBox 2">
          <a:extLst>
            <a:ext uri="{FF2B5EF4-FFF2-40B4-BE49-F238E27FC236}">
              <a16:creationId xmlns:a16="http://schemas.microsoft.com/office/drawing/2014/main" id="{00000000-0008-0000-0000-000083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44" name="TextBox 3">
          <a:extLst>
            <a:ext uri="{FF2B5EF4-FFF2-40B4-BE49-F238E27FC236}">
              <a16:creationId xmlns:a16="http://schemas.microsoft.com/office/drawing/2014/main" id="{00000000-0008-0000-0000-000084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45" name="TextBox 4">
          <a:extLst>
            <a:ext uri="{FF2B5EF4-FFF2-40B4-BE49-F238E27FC236}">
              <a16:creationId xmlns:a16="http://schemas.microsoft.com/office/drawing/2014/main" id="{00000000-0008-0000-0000-000085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46" name="TextBox 5">
          <a:extLst>
            <a:ext uri="{FF2B5EF4-FFF2-40B4-BE49-F238E27FC236}">
              <a16:creationId xmlns:a16="http://schemas.microsoft.com/office/drawing/2014/main" id="{00000000-0008-0000-0000-000086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47" name="TextBox 6">
          <a:extLst>
            <a:ext uri="{FF2B5EF4-FFF2-40B4-BE49-F238E27FC236}">
              <a16:creationId xmlns:a16="http://schemas.microsoft.com/office/drawing/2014/main" id="{00000000-0008-0000-0000-000087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48" name="TextBox 7">
          <a:extLst>
            <a:ext uri="{FF2B5EF4-FFF2-40B4-BE49-F238E27FC236}">
              <a16:creationId xmlns:a16="http://schemas.microsoft.com/office/drawing/2014/main" id="{00000000-0008-0000-0000-000088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49" name="TextBox 8">
          <a:extLst>
            <a:ext uri="{FF2B5EF4-FFF2-40B4-BE49-F238E27FC236}">
              <a16:creationId xmlns:a16="http://schemas.microsoft.com/office/drawing/2014/main" id="{00000000-0008-0000-0000-000089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0" name="TextBox 9">
          <a:extLst>
            <a:ext uri="{FF2B5EF4-FFF2-40B4-BE49-F238E27FC236}">
              <a16:creationId xmlns:a16="http://schemas.microsoft.com/office/drawing/2014/main" id="{00000000-0008-0000-0000-00008A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1" name="TextBox 10">
          <a:extLst>
            <a:ext uri="{FF2B5EF4-FFF2-40B4-BE49-F238E27FC236}">
              <a16:creationId xmlns:a16="http://schemas.microsoft.com/office/drawing/2014/main" id="{00000000-0008-0000-0000-00008B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2" name="TextBox 11">
          <a:extLst>
            <a:ext uri="{FF2B5EF4-FFF2-40B4-BE49-F238E27FC236}">
              <a16:creationId xmlns:a16="http://schemas.microsoft.com/office/drawing/2014/main" id="{00000000-0008-0000-0000-00008C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3" name="TextBox 12">
          <a:extLst>
            <a:ext uri="{FF2B5EF4-FFF2-40B4-BE49-F238E27FC236}">
              <a16:creationId xmlns:a16="http://schemas.microsoft.com/office/drawing/2014/main" id="{00000000-0008-0000-0000-00008D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4" name="TextBox 13">
          <a:extLst>
            <a:ext uri="{FF2B5EF4-FFF2-40B4-BE49-F238E27FC236}">
              <a16:creationId xmlns:a16="http://schemas.microsoft.com/office/drawing/2014/main" id="{00000000-0008-0000-0000-00008E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5" name="TextBox 14">
          <a:extLst>
            <a:ext uri="{FF2B5EF4-FFF2-40B4-BE49-F238E27FC236}">
              <a16:creationId xmlns:a16="http://schemas.microsoft.com/office/drawing/2014/main" id="{00000000-0008-0000-0000-00008F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6" name="TextBox 15">
          <a:extLst>
            <a:ext uri="{FF2B5EF4-FFF2-40B4-BE49-F238E27FC236}">
              <a16:creationId xmlns:a16="http://schemas.microsoft.com/office/drawing/2014/main" id="{00000000-0008-0000-0000-000090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7" name="TextBox 16">
          <a:extLst>
            <a:ext uri="{FF2B5EF4-FFF2-40B4-BE49-F238E27FC236}">
              <a16:creationId xmlns:a16="http://schemas.microsoft.com/office/drawing/2014/main" id="{00000000-0008-0000-0000-000091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8" name="TextBox 17">
          <a:extLst>
            <a:ext uri="{FF2B5EF4-FFF2-40B4-BE49-F238E27FC236}">
              <a16:creationId xmlns:a16="http://schemas.microsoft.com/office/drawing/2014/main" id="{00000000-0008-0000-0000-000092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9" name="TextBox 18">
          <a:extLst>
            <a:ext uri="{FF2B5EF4-FFF2-40B4-BE49-F238E27FC236}">
              <a16:creationId xmlns:a16="http://schemas.microsoft.com/office/drawing/2014/main" id="{00000000-0008-0000-0000-000093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0" name="TextBox 19">
          <a:extLst>
            <a:ext uri="{FF2B5EF4-FFF2-40B4-BE49-F238E27FC236}">
              <a16:creationId xmlns:a16="http://schemas.microsoft.com/office/drawing/2014/main" id="{00000000-0008-0000-0000-000094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1" name="TextBox 20">
          <a:extLst>
            <a:ext uri="{FF2B5EF4-FFF2-40B4-BE49-F238E27FC236}">
              <a16:creationId xmlns:a16="http://schemas.microsoft.com/office/drawing/2014/main" id="{00000000-0008-0000-0000-000095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2" name="TextBox 21">
          <a:extLst>
            <a:ext uri="{FF2B5EF4-FFF2-40B4-BE49-F238E27FC236}">
              <a16:creationId xmlns:a16="http://schemas.microsoft.com/office/drawing/2014/main" id="{00000000-0008-0000-0000-000096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3" name="TextBox 22">
          <a:extLst>
            <a:ext uri="{FF2B5EF4-FFF2-40B4-BE49-F238E27FC236}">
              <a16:creationId xmlns:a16="http://schemas.microsoft.com/office/drawing/2014/main" id="{00000000-0008-0000-0000-000097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4" name="TextBox 23">
          <a:extLst>
            <a:ext uri="{FF2B5EF4-FFF2-40B4-BE49-F238E27FC236}">
              <a16:creationId xmlns:a16="http://schemas.microsoft.com/office/drawing/2014/main" id="{00000000-0008-0000-0000-000098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5" name="TextBox 24">
          <a:extLst>
            <a:ext uri="{FF2B5EF4-FFF2-40B4-BE49-F238E27FC236}">
              <a16:creationId xmlns:a16="http://schemas.microsoft.com/office/drawing/2014/main" id="{00000000-0008-0000-0000-000099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6" name="TextBox 25">
          <a:extLst>
            <a:ext uri="{FF2B5EF4-FFF2-40B4-BE49-F238E27FC236}">
              <a16:creationId xmlns:a16="http://schemas.microsoft.com/office/drawing/2014/main" id="{00000000-0008-0000-0000-00009A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7" name="TextBox 26">
          <a:extLst>
            <a:ext uri="{FF2B5EF4-FFF2-40B4-BE49-F238E27FC236}">
              <a16:creationId xmlns:a16="http://schemas.microsoft.com/office/drawing/2014/main" id="{00000000-0008-0000-0000-00009B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8" name="TextBox 27">
          <a:extLst>
            <a:ext uri="{FF2B5EF4-FFF2-40B4-BE49-F238E27FC236}">
              <a16:creationId xmlns:a16="http://schemas.microsoft.com/office/drawing/2014/main" id="{00000000-0008-0000-0000-00009C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9" name="TextBox 28">
          <a:extLst>
            <a:ext uri="{FF2B5EF4-FFF2-40B4-BE49-F238E27FC236}">
              <a16:creationId xmlns:a16="http://schemas.microsoft.com/office/drawing/2014/main" id="{00000000-0008-0000-0000-00009D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0" name="TextBox 29">
          <a:extLst>
            <a:ext uri="{FF2B5EF4-FFF2-40B4-BE49-F238E27FC236}">
              <a16:creationId xmlns:a16="http://schemas.microsoft.com/office/drawing/2014/main" id="{00000000-0008-0000-0000-00009E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1" name="TextBox 30">
          <a:extLst>
            <a:ext uri="{FF2B5EF4-FFF2-40B4-BE49-F238E27FC236}">
              <a16:creationId xmlns:a16="http://schemas.microsoft.com/office/drawing/2014/main" id="{00000000-0008-0000-0000-00009F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2" name="TextBox 31">
          <a:extLst>
            <a:ext uri="{FF2B5EF4-FFF2-40B4-BE49-F238E27FC236}">
              <a16:creationId xmlns:a16="http://schemas.microsoft.com/office/drawing/2014/main" id="{00000000-0008-0000-0000-0000A0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3" name="TextBox 32">
          <a:extLst>
            <a:ext uri="{FF2B5EF4-FFF2-40B4-BE49-F238E27FC236}">
              <a16:creationId xmlns:a16="http://schemas.microsoft.com/office/drawing/2014/main" id="{00000000-0008-0000-0000-0000A1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4" name="TextBox 33">
          <a:extLst>
            <a:ext uri="{FF2B5EF4-FFF2-40B4-BE49-F238E27FC236}">
              <a16:creationId xmlns:a16="http://schemas.microsoft.com/office/drawing/2014/main" id="{00000000-0008-0000-0000-0000A2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5" name="TextBox 34">
          <a:extLst>
            <a:ext uri="{FF2B5EF4-FFF2-40B4-BE49-F238E27FC236}">
              <a16:creationId xmlns:a16="http://schemas.microsoft.com/office/drawing/2014/main" id="{00000000-0008-0000-0000-0000A3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6" name="TextBox 35">
          <a:extLst>
            <a:ext uri="{FF2B5EF4-FFF2-40B4-BE49-F238E27FC236}">
              <a16:creationId xmlns:a16="http://schemas.microsoft.com/office/drawing/2014/main" id="{00000000-0008-0000-0000-0000A4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7" name="TextBox 36">
          <a:extLst>
            <a:ext uri="{FF2B5EF4-FFF2-40B4-BE49-F238E27FC236}">
              <a16:creationId xmlns:a16="http://schemas.microsoft.com/office/drawing/2014/main" id="{00000000-0008-0000-0000-0000A5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8" name="TextBox 37">
          <a:extLst>
            <a:ext uri="{FF2B5EF4-FFF2-40B4-BE49-F238E27FC236}">
              <a16:creationId xmlns:a16="http://schemas.microsoft.com/office/drawing/2014/main" id="{00000000-0008-0000-0000-0000A6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9" name="TextBox 38">
          <a:extLst>
            <a:ext uri="{FF2B5EF4-FFF2-40B4-BE49-F238E27FC236}">
              <a16:creationId xmlns:a16="http://schemas.microsoft.com/office/drawing/2014/main" id="{00000000-0008-0000-0000-0000A7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0" name="TextBox 39">
          <a:extLst>
            <a:ext uri="{FF2B5EF4-FFF2-40B4-BE49-F238E27FC236}">
              <a16:creationId xmlns:a16="http://schemas.microsoft.com/office/drawing/2014/main" id="{00000000-0008-0000-0000-0000A8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1" name="TextBox 40">
          <a:extLst>
            <a:ext uri="{FF2B5EF4-FFF2-40B4-BE49-F238E27FC236}">
              <a16:creationId xmlns:a16="http://schemas.microsoft.com/office/drawing/2014/main" id="{00000000-0008-0000-0000-0000A9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2" name="TextBox 41">
          <a:extLst>
            <a:ext uri="{FF2B5EF4-FFF2-40B4-BE49-F238E27FC236}">
              <a16:creationId xmlns:a16="http://schemas.microsoft.com/office/drawing/2014/main" id="{00000000-0008-0000-0000-0000AA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3" name="TextBox 42">
          <a:extLst>
            <a:ext uri="{FF2B5EF4-FFF2-40B4-BE49-F238E27FC236}">
              <a16:creationId xmlns:a16="http://schemas.microsoft.com/office/drawing/2014/main" id="{00000000-0008-0000-0000-0000AB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4" name="TextBox 43">
          <a:extLst>
            <a:ext uri="{FF2B5EF4-FFF2-40B4-BE49-F238E27FC236}">
              <a16:creationId xmlns:a16="http://schemas.microsoft.com/office/drawing/2014/main" id="{00000000-0008-0000-0000-0000AC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5" name="TextBox 44">
          <a:extLst>
            <a:ext uri="{FF2B5EF4-FFF2-40B4-BE49-F238E27FC236}">
              <a16:creationId xmlns:a16="http://schemas.microsoft.com/office/drawing/2014/main" id="{00000000-0008-0000-0000-0000AD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6" name="TextBox 45">
          <a:extLst>
            <a:ext uri="{FF2B5EF4-FFF2-40B4-BE49-F238E27FC236}">
              <a16:creationId xmlns:a16="http://schemas.microsoft.com/office/drawing/2014/main" id="{00000000-0008-0000-0000-0000AE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7" name="TextBox 46">
          <a:extLst>
            <a:ext uri="{FF2B5EF4-FFF2-40B4-BE49-F238E27FC236}">
              <a16:creationId xmlns:a16="http://schemas.microsoft.com/office/drawing/2014/main" id="{00000000-0008-0000-0000-0000AF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8" name="TextBox 47">
          <a:extLst>
            <a:ext uri="{FF2B5EF4-FFF2-40B4-BE49-F238E27FC236}">
              <a16:creationId xmlns:a16="http://schemas.microsoft.com/office/drawing/2014/main" id="{00000000-0008-0000-0000-0000B0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9" name="TextBox 48">
          <a:extLst>
            <a:ext uri="{FF2B5EF4-FFF2-40B4-BE49-F238E27FC236}">
              <a16:creationId xmlns:a16="http://schemas.microsoft.com/office/drawing/2014/main" id="{00000000-0008-0000-0000-0000B1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0" name="TextBox 49">
          <a:extLst>
            <a:ext uri="{FF2B5EF4-FFF2-40B4-BE49-F238E27FC236}">
              <a16:creationId xmlns:a16="http://schemas.microsoft.com/office/drawing/2014/main" id="{00000000-0008-0000-0000-0000B2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1" name="TextBox 50">
          <a:extLst>
            <a:ext uri="{FF2B5EF4-FFF2-40B4-BE49-F238E27FC236}">
              <a16:creationId xmlns:a16="http://schemas.microsoft.com/office/drawing/2014/main" id="{00000000-0008-0000-0000-0000B3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2" name="TextBox 51">
          <a:extLst>
            <a:ext uri="{FF2B5EF4-FFF2-40B4-BE49-F238E27FC236}">
              <a16:creationId xmlns:a16="http://schemas.microsoft.com/office/drawing/2014/main" id="{00000000-0008-0000-0000-0000B4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3" name="TextBox 52">
          <a:extLst>
            <a:ext uri="{FF2B5EF4-FFF2-40B4-BE49-F238E27FC236}">
              <a16:creationId xmlns:a16="http://schemas.microsoft.com/office/drawing/2014/main" id="{00000000-0008-0000-0000-0000B5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4" name="TextBox 53">
          <a:extLst>
            <a:ext uri="{FF2B5EF4-FFF2-40B4-BE49-F238E27FC236}">
              <a16:creationId xmlns:a16="http://schemas.microsoft.com/office/drawing/2014/main" id="{00000000-0008-0000-0000-0000B6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5" name="TextBox 54">
          <a:extLst>
            <a:ext uri="{FF2B5EF4-FFF2-40B4-BE49-F238E27FC236}">
              <a16:creationId xmlns:a16="http://schemas.microsoft.com/office/drawing/2014/main" id="{00000000-0008-0000-0000-0000B7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6" name="TextBox 55">
          <a:extLst>
            <a:ext uri="{FF2B5EF4-FFF2-40B4-BE49-F238E27FC236}">
              <a16:creationId xmlns:a16="http://schemas.microsoft.com/office/drawing/2014/main" id="{00000000-0008-0000-0000-0000B8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7" name="TextBox 56">
          <a:extLst>
            <a:ext uri="{FF2B5EF4-FFF2-40B4-BE49-F238E27FC236}">
              <a16:creationId xmlns:a16="http://schemas.microsoft.com/office/drawing/2014/main" id="{00000000-0008-0000-0000-0000B9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8" name="TextBox 57">
          <a:extLst>
            <a:ext uri="{FF2B5EF4-FFF2-40B4-BE49-F238E27FC236}">
              <a16:creationId xmlns:a16="http://schemas.microsoft.com/office/drawing/2014/main" id="{00000000-0008-0000-0000-0000BA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9" name="TextBox 58">
          <a:extLst>
            <a:ext uri="{FF2B5EF4-FFF2-40B4-BE49-F238E27FC236}">
              <a16:creationId xmlns:a16="http://schemas.microsoft.com/office/drawing/2014/main" id="{00000000-0008-0000-0000-0000BB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0" name="TextBox 59">
          <a:extLst>
            <a:ext uri="{FF2B5EF4-FFF2-40B4-BE49-F238E27FC236}">
              <a16:creationId xmlns:a16="http://schemas.microsoft.com/office/drawing/2014/main" id="{00000000-0008-0000-0000-0000BC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1" name="TextBox 60">
          <a:extLst>
            <a:ext uri="{FF2B5EF4-FFF2-40B4-BE49-F238E27FC236}">
              <a16:creationId xmlns:a16="http://schemas.microsoft.com/office/drawing/2014/main" id="{00000000-0008-0000-0000-0000BD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2" name="TextBox 61">
          <a:extLst>
            <a:ext uri="{FF2B5EF4-FFF2-40B4-BE49-F238E27FC236}">
              <a16:creationId xmlns:a16="http://schemas.microsoft.com/office/drawing/2014/main" id="{00000000-0008-0000-0000-0000BE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3" name="TextBox 62">
          <a:extLst>
            <a:ext uri="{FF2B5EF4-FFF2-40B4-BE49-F238E27FC236}">
              <a16:creationId xmlns:a16="http://schemas.microsoft.com/office/drawing/2014/main" id="{00000000-0008-0000-0000-0000BF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4" name="TextBox 63">
          <a:extLst>
            <a:ext uri="{FF2B5EF4-FFF2-40B4-BE49-F238E27FC236}">
              <a16:creationId xmlns:a16="http://schemas.microsoft.com/office/drawing/2014/main" id="{00000000-0008-0000-0000-0000C0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5" name="TextBox 64">
          <a:extLst>
            <a:ext uri="{FF2B5EF4-FFF2-40B4-BE49-F238E27FC236}">
              <a16:creationId xmlns:a16="http://schemas.microsoft.com/office/drawing/2014/main" id="{00000000-0008-0000-0000-0000C1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6" name="TextBox 65">
          <a:extLst>
            <a:ext uri="{FF2B5EF4-FFF2-40B4-BE49-F238E27FC236}">
              <a16:creationId xmlns:a16="http://schemas.microsoft.com/office/drawing/2014/main" id="{00000000-0008-0000-0000-0000C2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7" name="TextBox 66">
          <a:extLst>
            <a:ext uri="{FF2B5EF4-FFF2-40B4-BE49-F238E27FC236}">
              <a16:creationId xmlns:a16="http://schemas.microsoft.com/office/drawing/2014/main" id="{00000000-0008-0000-0000-0000C3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8" name="TextBox 67">
          <a:extLst>
            <a:ext uri="{FF2B5EF4-FFF2-40B4-BE49-F238E27FC236}">
              <a16:creationId xmlns:a16="http://schemas.microsoft.com/office/drawing/2014/main" id="{00000000-0008-0000-0000-0000C4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9" name="TextBox 68">
          <a:extLst>
            <a:ext uri="{FF2B5EF4-FFF2-40B4-BE49-F238E27FC236}">
              <a16:creationId xmlns:a16="http://schemas.microsoft.com/office/drawing/2014/main" id="{00000000-0008-0000-0000-0000C5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0" name="TextBox 69">
          <a:extLst>
            <a:ext uri="{FF2B5EF4-FFF2-40B4-BE49-F238E27FC236}">
              <a16:creationId xmlns:a16="http://schemas.microsoft.com/office/drawing/2014/main" id="{00000000-0008-0000-0000-0000C6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1" name="TextBox 70">
          <a:extLst>
            <a:ext uri="{FF2B5EF4-FFF2-40B4-BE49-F238E27FC236}">
              <a16:creationId xmlns:a16="http://schemas.microsoft.com/office/drawing/2014/main" id="{00000000-0008-0000-0000-0000C7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2" name="TextBox 71">
          <a:extLst>
            <a:ext uri="{FF2B5EF4-FFF2-40B4-BE49-F238E27FC236}">
              <a16:creationId xmlns:a16="http://schemas.microsoft.com/office/drawing/2014/main" id="{00000000-0008-0000-0000-0000C8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3" name="TextBox 72">
          <a:extLst>
            <a:ext uri="{FF2B5EF4-FFF2-40B4-BE49-F238E27FC236}">
              <a16:creationId xmlns:a16="http://schemas.microsoft.com/office/drawing/2014/main" id="{00000000-0008-0000-0000-0000C9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4" name="TextBox 73">
          <a:extLst>
            <a:ext uri="{FF2B5EF4-FFF2-40B4-BE49-F238E27FC236}">
              <a16:creationId xmlns:a16="http://schemas.microsoft.com/office/drawing/2014/main" id="{00000000-0008-0000-0000-0000CA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5" name="TextBox 74">
          <a:extLst>
            <a:ext uri="{FF2B5EF4-FFF2-40B4-BE49-F238E27FC236}">
              <a16:creationId xmlns:a16="http://schemas.microsoft.com/office/drawing/2014/main" id="{00000000-0008-0000-0000-0000CB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6" name="TextBox 75">
          <a:extLst>
            <a:ext uri="{FF2B5EF4-FFF2-40B4-BE49-F238E27FC236}">
              <a16:creationId xmlns:a16="http://schemas.microsoft.com/office/drawing/2014/main" id="{00000000-0008-0000-0000-0000CC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7" name="TextBox 76">
          <a:extLst>
            <a:ext uri="{FF2B5EF4-FFF2-40B4-BE49-F238E27FC236}">
              <a16:creationId xmlns:a16="http://schemas.microsoft.com/office/drawing/2014/main" id="{00000000-0008-0000-0000-0000CD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8" name="TextBox 77">
          <a:extLst>
            <a:ext uri="{FF2B5EF4-FFF2-40B4-BE49-F238E27FC236}">
              <a16:creationId xmlns:a16="http://schemas.microsoft.com/office/drawing/2014/main" id="{00000000-0008-0000-0000-0000CE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9" name="TextBox 78">
          <a:extLst>
            <a:ext uri="{FF2B5EF4-FFF2-40B4-BE49-F238E27FC236}">
              <a16:creationId xmlns:a16="http://schemas.microsoft.com/office/drawing/2014/main" id="{00000000-0008-0000-0000-0000CF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0" name="TextBox 79">
          <a:extLst>
            <a:ext uri="{FF2B5EF4-FFF2-40B4-BE49-F238E27FC236}">
              <a16:creationId xmlns:a16="http://schemas.microsoft.com/office/drawing/2014/main" id="{00000000-0008-0000-0000-0000D0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1" name="TextBox 80">
          <a:extLst>
            <a:ext uri="{FF2B5EF4-FFF2-40B4-BE49-F238E27FC236}">
              <a16:creationId xmlns:a16="http://schemas.microsoft.com/office/drawing/2014/main" id="{00000000-0008-0000-0000-0000D1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2" name="TextBox 81">
          <a:extLst>
            <a:ext uri="{FF2B5EF4-FFF2-40B4-BE49-F238E27FC236}">
              <a16:creationId xmlns:a16="http://schemas.microsoft.com/office/drawing/2014/main" id="{00000000-0008-0000-0000-0000D2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3" name="TextBox 82">
          <a:extLst>
            <a:ext uri="{FF2B5EF4-FFF2-40B4-BE49-F238E27FC236}">
              <a16:creationId xmlns:a16="http://schemas.microsoft.com/office/drawing/2014/main" id="{00000000-0008-0000-0000-0000D3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4" name="TextBox 83">
          <a:extLst>
            <a:ext uri="{FF2B5EF4-FFF2-40B4-BE49-F238E27FC236}">
              <a16:creationId xmlns:a16="http://schemas.microsoft.com/office/drawing/2014/main" id="{00000000-0008-0000-0000-0000D4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5" name="TextBox 84">
          <a:extLst>
            <a:ext uri="{FF2B5EF4-FFF2-40B4-BE49-F238E27FC236}">
              <a16:creationId xmlns:a16="http://schemas.microsoft.com/office/drawing/2014/main" id="{00000000-0008-0000-0000-0000D5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6" name="TextBox 85">
          <a:extLst>
            <a:ext uri="{FF2B5EF4-FFF2-40B4-BE49-F238E27FC236}">
              <a16:creationId xmlns:a16="http://schemas.microsoft.com/office/drawing/2014/main" id="{00000000-0008-0000-0000-0000D6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7" name="TextBox 86">
          <a:extLst>
            <a:ext uri="{FF2B5EF4-FFF2-40B4-BE49-F238E27FC236}">
              <a16:creationId xmlns:a16="http://schemas.microsoft.com/office/drawing/2014/main" id="{00000000-0008-0000-0000-0000D7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8" name="TextBox 87">
          <a:extLst>
            <a:ext uri="{FF2B5EF4-FFF2-40B4-BE49-F238E27FC236}">
              <a16:creationId xmlns:a16="http://schemas.microsoft.com/office/drawing/2014/main" id="{00000000-0008-0000-0000-0000D8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9" name="TextBox 88">
          <a:extLst>
            <a:ext uri="{FF2B5EF4-FFF2-40B4-BE49-F238E27FC236}">
              <a16:creationId xmlns:a16="http://schemas.microsoft.com/office/drawing/2014/main" id="{00000000-0008-0000-0000-0000D9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0" name="TextBox 89">
          <a:extLst>
            <a:ext uri="{FF2B5EF4-FFF2-40B4-BE49-F238E27FC236}">
              <a16:creationId xmlns:a16="http://schemas.microsoft.com/office/drawing/2014/main" id="{00000000-0008-0000-0000-0000DA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1" name="TextBox 90">
          <a:extLst>
            <a:ext uri="{FF2B5EF4-FFF2-40B4-BE49-F238E27FC236}">
              <a16:creationId xmlns:a16="http://schemas.microsoft.com/office/drawing/2014/main" id="{00000000-0008-0000-0000-0000DB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2" name="TextBox 91">
          <a:extLst>
            <a:ext uri="{FF2B5EF4-FFF2-40B4-BE49-F238E27FC236}">
              <a16:creationId xmlns:a16="http://schemas.microsoft.com/office/drawing/2014/main" id="{00000000-0008-0000-0000-0000DC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3" name="TextBox 92">
          <a:extLst>
            <a:ext uri="{FF2B5EF4-FFF2-40B4-BE49-F238E27FC236}">
              <a16:creationId xmlns:a16="http://schemas.microsoft.com/office/drawing/2014/main" id="{00000000-0008-0000-0000-0000DD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4" name="TextBox 93">
          <a:extLst>
            <a:ext uri="{FF2B5EF4-FFF2-40B4-BE49-F238E27FC236}">
              <a16:creationId xmlns:a16="http://schemas.microsoft.com/office/drawing/2014/main" id="{00000000-0008-0000-0000-0000DE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5" name="TextBox 94">
          <a:extLst>
            <a:ext uri="{FF2B5EF4-FFF2-40B4-BE49-F238E27FC236}">
              <a16:creationId xmlns:a16="http://schemas.microsoft.com/office/drawing/2014/main" id="{00000000-0008-0000-0000-0000DF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6" name="TextBox 95">
          <a:extLst>
            <a:ext uri="{FF2B5EF4-FFF2-40B4-BE49-F238E27FC236}">
              <a16:creationId xmlns:a16="http://schemas.microsoft.com/office/drawing/2014/main" id="{00000000-0008-0000-0000-0000E0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7" name="TextBox 96">
          <a:extLst>
            <a:ext uri="{FF2B5EF4-FFF2-40B4-BE49-F238E27FC236}">
              <a16:creationId xmlns:a16="http://schemas.microsoft.com/office/drawing/2014/main" id="{00000000-0008-0000-0000-0000E1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8" name="TextBox 97">
          <a:extLst>
            <a:ext uri="{FF2B5EF4-FFF2-40B4-BE49-F238E27FC236}">
              <a16:creationId xmlns:a16="http://schemas.microsoft.com/office/drawing/2014/main" id="{00000000-0008-0000-0000-0000E2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9" name="TextBox 98">
          <a:extLst>
            <a:ext uri="{FF2B5EF4-FFF2-40B4-BE49-F238E27FC236}">
              <a16:creationId xmlns:a16="http://schemas.microsoft.com/office/drawing/2014/main" id="{00000000-0008-0000-0000-0000E3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0" name="TextBox 99">
          <a:extLst>
            <a:ext uri="{FF2B5EF4-FFF2-40B4-BE49-F238E27FC236}">
              <a16:creationId xmlns:a16="http://schemas.microsoft.com/office/drawing/2014/main" id="{00000000-0008-0000-0000-0000E4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1" name="TextBox 100">
          <a:extLst>
            <a:ext uri="{FF2B5EF4-FFF2-40B4-BE49-F238E27FC236}">
              <a16:creationId xmlns:a16="http://schemas.microsoft.com/office/drawing/2014/main" id="{00000000-0008-0000-0000-0000E5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2" name="TextBox 101">
          <a:extLst>
            <a:ext uri="{FF2B5EF4-FFF2-40B4-BE49-F238E27FC236}">
              <a16:creationId xmlns:a16="http://schemas.microsoft.com/office/drawing/2014/main" id="{00000000-0008-0000-0000-0000E6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3" name="TextBox 102">
          <a:extLst>
            <a:ext uri="{FF2B5EF4-FFF2-40B4-BE49-F238E27FC236}">
              <a16:creationId xmlns:a16="http://schemas.microsoft.com/office/drawing/2014/main" id="{00000000-0008-0000-0000-0000E7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4" name="TextBox 103">
          <a:extLst>
            <a:ext uri="{FF2B5EF4-FFF2-40B4-BE49-F238E27FC236}">
              <a16:creationId xmlns:a16="http://schemas.microsoft.com/office/drawing/2014/main" id="{00000000-0008-0000-0000-0000E8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5" name="TextBox 104">
          <a:extLst>
            <a:ext uri="{FF2B5EF4-FFF2-40B4-BE49-F238E27FC236}">
              <a16:creationId xmlns:a16="http://schemas.microsoft.com/office/drawing/2014/main" id="{00000000-0008-0000-0000-0000E9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6" name="TextBox 105">
          <a:extLst>
            <a:ext uri="{FF2B5EF4-FFF2-40B4-BE49-F238E27FC236}">
              <a16:creationId xmlns:a16="http://schemas.microsoft.com/office/drawing/2014/main" id="{00000000-0008-0000-0000-0000EA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7" name="TextBox 106">
          <a:extLst>
            <a:ext uri="{FF2B5EF4-FFF2-40B4-BE49-F238E27FC236}">
              <a16:creationId xmlns:a16="http://schemas.microsoft.com/office/drawing/2014/main" id="{00000000-0008-0000-0000-0000EB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8" name="TextBox 107">
          <a:extLst>
            <a:ext uri="{FF2B5EF4-FFF2-40B4-BE49-F238E27FC236}">
              <a16:creationId xmlns:a16="http://schemas.microsoft.com/office/drawing/2014/main" id="{00000000-0008-0000-0000-0000EC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9" name="TextBox 108">
          <a:extLst>
            <a:ext uri="{FF2B5EF4-FFF2-40B4-BE49-F238E27FC236}">
              <a16:creationId xmlns:a16="http://schemas.microsoft.com/office/drawing/2014/main" id="{00000000-0008-0000-0000-0000ED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0" name="TextBox 109">
          <a:extLst>
            <a:ext uri="{FF2B5EF4-FFF2-40B4-BE49-F238E27FC236}">
              <a16:creationId xmlns:a16="http://schemas.microsoft.com/office/drawing/2014/main" id="{00000000-0008-0000-0000-0000EE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1" name="TextBox 110">
          <a:extLst>
            <a:ext uri="{FF2B5EF4-FFF2-40B4-BE49-F238E27FC236}">
              <a16:creationId xmlns:a16="http://schemas.microsoft.com/office/drawing/2014/main" id="{00000000-0008-0000-0000-0000EF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2" name="TextBox 111">
          <a:extLst>
            <a:ext uri="{FF2B5EF4-FFF2-40B4-BE49-F238E27FC236}">
              <a16:creationId xmlns:a16="http://schemas.microsoft.com/office/drawing/2014/main" id="{00000000-0008-0000-0000-0000F0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3" name="TextBox 112">
          <a:extLst>
            <a:ext uri="{FF2B5EF4-FFF2-40B4-BE49-F238E27FC236}">
              <a16:creationId xmlns:a16="http://schemas.microsoft.com/office/drawing/2014/main" id="{00000000-0008-0000-0000-0000F1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4" name="TextBox 113">
          <a:extLst>
            <a:ext uri="{FF2B5EF4-FFF2-40B4-BE49-F238E27FC236}">
              <a16:creationId xmlns:a16="http://schemas.microsoft.com/office/drawing/2014/main" id="{00000000-0008-0000-0000-0000F2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5" name="TextBox 114">
          <a:extLst>
            <a:ext uri="{FF2B5EF4-FFF2-40B4-BE49-F238E27FC236}">
              <a16:creationId xmlns:a16="http://schemas.microsoft.com/office/drawing/2014/main" id="{00000000-0008-0000-0000-0000F3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6" name="TextBox 115">
          <a:extLst>
            <a:ext uri="{FF2B5EF4-FFF2-40B4-BE49-F238E27FC236}">
              <a16:creationId xmlns:a16="http://schemas.microsoft.com/office/drawing/2014/main" id="{00000000-0008-0000-0000-0000F4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7" name="TextBox 116">
          <a:extLst>
            <a:ext uri="{FF2B5EF4-FFF2-40B4-BE49-F238E27FC236}">
              <a16:creationId xmlns:a16="http://schemas.microsoft.com/office/drawing/2014/main" id="{00000000-0008-0000-0000-0000F5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8" name="TextBox 117">
          <a:extLst>
            <a:ext uri="{FF2B5EF4-FFF2-40B4-BE49-F238E27FC236}">
              <a16:creationId xmlns:a16="http://schemas.microsoft.com/office/drawing/2014/main" id="{00000000-0008-0000-0000-0000F6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9" name="TextBox 118">
          <a:extLst>
            <a:ext uri="{FF2B5EF4-FFF2-40B4-BE49-F238E27FC236}">
              <a16:creationId xmlns:a16="http://schemas.microsoft.com/office/drawing/2014/main" id="{00000000-0008-0000-0000-0000F7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0" name="TextBox 119">
          <a:extLst>
            <a:ext uri="{FF2B5EF4-FFF2-40B4-BE49-F238E27FC236}">
              <a16:creationId xmlns:a16="http://schemas.microsoft.com/office/drawing/2014/main" id="{00000000-0008-0000-0000-0000F8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1" name="TextBox 120">
          <a:extLst>
            <a:ext uri="{FF2B5EF4-FFF2-40B4-BE49-F238E27FC236}">
              <a16:creationId xmlns:a16="http://schemas.microsoft.com/office/drawing/2014/main" id="{00000000-0008-0000-0000-0000F9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2" name="TextBox 121">
          <a:extLst>
            <a:ext uri="{FF2B5EF4-FFF2-40B4-BE49-F238E27FC236}">
              <a16:creationId xmlns:a16="http://schemas.microsoft.com/office/drawing/2014/main" id="{00000000-0008-0000-0000-0000FA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3" name="TextBox 122">
          <a:extLst>
            <a:ext uri="{FF2B5EF4-FFF2-40B4-BE49-F238E27FC236}">
              <a16:creationId xmlns:a16="http://schemas.microsoft.com/office/drawing/2014/main" id="{00000000-0008-0000-0000-0000FB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4" name="TextBox 123">
          <a:extLst>
            <a:ext uri="{FF2B5EF4-FFF2-40B4-BE49-F238E27FC236}">
              <a16:creationId xmlns:a16="http://schemas.microsoft.com/office/drawing/2014/main" id="{00000000-0008-0000-0000-0000FC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5" name="TextBox 124">
          <a:extLst>
            <a:ext uri="{FF2B5EF4-FFF2-40B4-BE49-F238E27FC236}">
              <a16:creationId xmlns:a16="http://schemas.microsoft.com/office/drawing/2014/main" id="{00000000-0008-0000-0000-0000FD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6" name="TextBox 125">
          <a:extLst>
            <a:ext uri="{FF2B5EF4-FFF2-40B4-BE49-F238E27FC236}">
              <a16:creationId xmlns:a16="http://schemas.microsoft.com/office/drawing/2014/main" id="{00000000-0008-0000-0000-0000FE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7" name="TextBox 126">
          <a:extLst>
            <a:ext uri="{FF2B5EF4-FFF2-40B4-BE49-F238E27FC236}">
              <a16:creationId xmlns:a16="http://schemas.microsoft.com/office/drawing/2014/main" id="{00000000-0008-0000-0000-0000FF1B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8" name="TextBox 127">
          <a:extLst>
            <a:ext uri="{FF2B5EF4-FFF2-40B4-BE49-F238E27FC236}">
              <a16:creationId xmlns:a16="http://schemas.microsoft.com/office/drawing/2014/main" id="{00000000-0008-0000-0000-000000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9" name="TextBox 128">
          <a:extLst>
            <a:ext uri="{FF2B5EF4-FFF2-40B4-BE49-F238E27FC236}">
              <a16:creationId xmlns:a16="http://schemas.microsoft.com/office/drawing/2014/main" id="{00000000-0008-0000-0000-000001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0" name="TextBox 129">
          <a:extLst>
            <a:ext uri="{FF2B5EF4-FFF2-40B4-BE49-F238E27FC236}">
              <a16:creationId xmlns:a16="http://schemas.microsoft.com/office/drawing/2014/main" id="{00000000-0008-0000-0000-000002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1" name="TextBox 130">
          <a:extLst>
            <a:ext uri="{FF2B5EF4-FFF2-40B4-BE49-F238E27FC236}">
              <a16:creationId xmlns:a16="http://schemas.microsoft.com/office/drawing/2014/main" id="{00000000-0008-0000-0000-000003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2" name="TextBox 131">
          <a:extLst>
            <a:ext uri="{FF2B5EF4-FFF2-40B4-BE49-F238E27FC236}">
              <a16:creationId xmlns:a16="http://schemas.microsoft.com/office/drawing/2014/main" id="{00000000-0008-0000-0000-000004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3" name="TextBox 132">
          <a:extLst>
            <a:ext uri="{FF2B5EF4-FFF2-40B4-BE49-F238E27FC236}">
              <a16:creationId xmlns:a16="http://schemas.microsoft.com/office/drawing/2014/main" id="{00000000-0008-0000-0000-000005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4" name="TextBox 133">
          <a:extLst>
            <a:ext uri="{FF2B5EF4-FFF2-40B4-BE49-F238E27FC236}">
              <a16:creationId xmlns:a16="http://schemas.microsoft.com/office/drawing/2014/main" id="{00000000-0008-0000-0000-000006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5" name="TextBox 134">
          <a:extLst>
            <a:ext uri="{FF2B5EF4-FFF2-40B4-BE49-F238E27FC236}">
              <a16:creationId xmlns:a16="http://schemas.microsoft.com/office/drawing/2014/main" id="{00000000-0008-0000-0000-000007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6" name="TextBox 135">
          <a:extLst>
            <a:ext uri="{FF2B5EF4-FFF2-40B4-BE49-F238E27FC236}">
              <a16:creationId xmlns:a16="http://schemas.microsoft.com/office/drawing/2014/main" id="{00000000-0008-0000-0000-000008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7" name="TextBox 136">
          <a:extLst>
            <a:ext uri="{FF2B5EF4-FFF2-40B4-BE49-F238E27FC236}">
              <a16:creationId xmlns:a16="http://schemas.microsoft.com/office/drawing/2014/main" id="{00000000-0008-0000-0000-000009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8" name="TextBox 137">
          <a:extLst>
            <a:ext uri="{FF2B5EF4-FFF2-40B4-BE49-F238E27FC236}">
              <a16:creationId xmlns:a16="http://schemas.microsoft.com/office/drawing/2014/main" id="{00000000-0008-0000-0000-00000A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9" name="TextBox 138">
          <a:extLst>
            <a:ext uri="{FF2B5EF4-FFF2-40B4-BE49-F238E27FC236}">
              <a16:creationId xmlns:a16="http://schemas.microsoft.com/office/drawing/2014/main" id="{00000000-0008-0000-0000-00000B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0" name="TextBox 139">
          <a:extLst>
            <a:ext uri="{FF2B5EF4-FFF2-40B4-BE49-F238E27FC236}">
              <a16:creationId xmlns:a16="http://schemas.microsoft.com/office/drawing/2014/main" id="{00000000-0008-0000-0000-00000C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1" name="TextBox 140">
          <a:extLst>
            <a:ext uri="{FF2B5EF4-FFF2-40B4-BE49-F238E27FC236}">
              <a16:creationId xmlns:a16="http://schemas.microsoft.com/office/drawing/2014/main" id="{00000000-0008-0000-0000-00000D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2" name="TextBox 141">
          <a:extLst>
            <a:ext uri="{FF2B5EF4-FFF2-40B4-BE49-F238E27FC236}">
              <a16:creationId xmlns:a16="http://schemas.microsoft.com/office/drawing/2014/main" id="{00000000-0008-0000-0000-00000E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3" name="TextBox 142">
          <a:extLst>
            <a:ext uri="{FF2B5EF4-FFF2-40B4-BE49-F238E27FC236}">
              <a16:creationId xmlns:a16="http://schemas.microsoft.com/office/drawing/2014/main" id="{00000000-0008-0000-0000-00000F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4" name="TextBox 143">
          <a:extLst>
            <a:ext uri="{FF2B5EF4-FFF2-40B4-BE49-F238E27FC236}">
              <a16:creationId xmlns:a16="http://schemas.microsoft.com/office/drawing/2014/main" id="{00000000-0008-0000-0000-000010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5" name="TextBox 144">
          <a:extLst>
            <a:ext uri="{FF2B5EF4-FFF2-40B4-BE49-F238E27FC236}">
              <a16:creationId xmlns:a16="http://schemas.microsoft.com/office/drawing/2014/main" id="{00000000-0008-0000-0000-000011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6" name="TextBox 145">
          <a:extLst>
            <a:ext uri="{FF2B5EF4-FFF2-40B4-BE49-F238E27FC236}">
              <a16:creationId xmlns:a16="http://schemas.microsoft.com/office/drawing/2014/main" id="{00000000-0008-0000-0000-000012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7" name="TextBox 146">
          <a:extLst>
            <a:ext uri="{FF2B5EF4-FFF2-40B4-BE49-F238E27FC236}">
              <a16:creationId xmlns:a16="http://schemas.microsoft.com/office/drawing/2014/main" id="{00000000-0008-0000-0000-000013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8" name="TextBox 147">
          <a:extLst>
            <a:ext uri="{FF2B5EF4-FFF2-40B4-BE49-F238E27FC236}">
              <a16:creationId xmlns:a16="http://schemas.microsoft.com/office/drawing/2014/main" id="{00000000-0008-0000-0000-000014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9" name="TextBox 148">
          <a:extLst>
            <a:ext uri="{FF2B5EF4-FFF2-40B4-BE49-F238E27FC236}">
              <a16:creationId xmlns:a16="http://schemas.microsoft.com/office/drawing/2014/main" id="{00000000-0008-0000-0000-000015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0" name="TextBox 149">
          <a:extLst>
            <a:ext uri="{FF2B5EF4-FFF2-40B4-BE49-F238E27FC236}">
              <a16:creationId xmlns:a16="http://schemas.microsoft.com/office/drawing/2014/main" id="{00000000-0008-0000-0000-000016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1" name="TextBox 150">
          <a:extLst>
            <a:ext uri="{FF2B5EF4-FFF2-40B4-BE49-F238E27FC236}">
              <a16:creationId xmlns:a16="http://schemas.microsoft.com/office/drawing/2014/main" id="{00000000-0008-0000-0000-000017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2" name="TextBox 151">
          <a:extLst>
            <a:ext uri="{FF2B5EF4-FFF2-40B4-BE49-F238E27FC236}">
              <a16:creationId xmlns:a16="http://schemas.microsoft.com/office/drawing/2014/main" id="{00000000-0008-0000-0000-000018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3" name="TextBox 152">
          <a:extLst>
            <a:ext uri="{FF2B5EF4-FFF2-40B4-BE49-F238E27FC236}">
              <a16:creationId xmlns:a16="http://schemas.microsoft.com/office/drawing/2014/main" id="{00000000-0008-0000-0000-000019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4" name="TextBox 153">
          <a:extLst>
            <a:ext uri="{FF2B5EF4-FFF2-40B4-BE49-F238E27FC236}">
              <a16:creationId xmlns:a16="http://schemas.microsoft.com/office/drawing/2014/main" id="{00000000-0008-0000-0000-00001A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5" name="TextBox 154">
          <a:extLst>
            <a:ext uri="{FF2B5EF4-FFF2-40B4-BE49-F238E27FC236}">
              <a16:creationId xmlns:a16="http://schemas.microsoft.com/office/drawing/2014/main" id="{00000000-0008-0000-0000-00001B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6" name="TextBox 155">
          <a:extLst>
            <a:ext uri="{FF2B5EF4-FFF2-40B4-BE49-F238E27FC236}">
              <a16:creationId xmlns:a16="http://schemas.microsoft.com/office/drawing/2014/main" id="{00000000-0008-0000-0000-00001C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7" name="TextBox 156">
          <a:extLst>
            <a:ext uri="{FF2B5EF4-FFF2-40B4-BE49-F238E27FC236}">
              <a16:creationId xmlns:a16="http://schemas.microsoft.com/office/drawing/2014/main" id="{00000000-0008-0000-0000-00001D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8" name="TextBox 157">
          <a:extLst>
            <a:ext uri="{FF2B5EF4-FFF2-40B4-BE49-F238E27FC236}">
              <a16:creationId xmlns:a16="http://schemas.microsoft.com/office/drawing/2014/main" id="{00000000-0008-0000-0000-00001E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9" name="TextBox 158">
          <a:extLst>
            <a:ext uri="{FF2B5EF4-FFF2-40B4-BE49-F238E27FC236}">
              <a16:creationId xmlns:a16="http://schemas.microsoft.com/office/drawing/2014/main" id="{00000000-0008-0000-0000-00001F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0" name="TextBox 159">
          <a:extLst>
            <a:ext uri="{FF2B5EF4-FFF2-40B4-BE49-F238E27FC236}">
              <a16:creationId xmlns:a16="http://schemas.microsoft.com/office/drawing/2014/main" id="{00000000-0008-0000-0000-000020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1" name="TextBox 160">
          <a:extLst>
            <a:ext uri="{FF2B5EF4-FFF2-40B4-BE49-F238E27FC236}">
              <a16:creationId xmlns:a16="http://schemas.microsoft.com/office/drawing/2014/main" id="{00000000-0008-0000-0000-000021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2" name="TextBox 161">
          <a:extLst>
            <a:ext uri="{FF2B5EF4-FFF2-40B4-BE49-F238E27FC236}">
              <a16:creationId xmlns:a16="http://schemas.microsoft.com/office/drawing/2014/main" id="{00000000-0008-0000-0000-000022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3" name="TextBox 162">
          <a:extLst>
            <a:ext uri="{FF2B5EF4-FFF2-40B4-BE49-F238E27FC236}">
              <a16:creationId xmlns:a16="http://schemas.microsoft.com/office/drawing/2014/main" id="{00000000-0008-0000-0000-000023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4" name="TextBox 163">
          <a:extLst>
            <a:ext uri="{FF2B5EF4-FFF2-40B4-BE49-F238E27FC236}">
              <a16:creationId xmlns:a16="http://schemas.microsoft.com/office/drawing/2014/main" id="{00000000-0008-0000-0000-000024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5" name="TextBox 164">
          <a:extLst>
            <a:ext uri="{FF2B5EF4-FFF2-40B4-BE49-F238E27FC236}">
              <a16:creationId xmlns:a16="http://schemas.microsoft.com/office/drawing/2014/main" id="{00000000-0008-0000-0000-000025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6" name="TextBox 165">
          <a:extLst>
            <a:ext uri="{FF2B5EF4-FFF2-40B4-BE49-F238E27FC236}">
              <a16:creationId xmlns:a16="http://schemas.microsoft.com/office/drawing/2014/main" id="{00000000-0008-0000-0000-000026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7" name="TextBox 166">
          <a:extLst>
            <a:ext uri="{FF2B5EF4-FFF2-40B4-BE49-F238E27FC236}">
              <a16:creationId xmlns:a16="http://schemas.microsoft.com/office/drawing/2014/main" id="{00000000-0008-0000-0000-000027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8" name="TextBox 167">
          <a:extLst>
            <a:ext uri="{FF2B5EF4-FFF2-40B4-BE49-F238E27FC236}">
              <a16:creationId xmlns:a16="http://schemas.microsoft.com/office/drawing/2014/main" id="{00000000-0008-0000-0000-000028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9" name="TextBox 168">
          <a:extLst>
            <a:ext uri="{FF2B5EF4-FFF2-40B4-BE49-F238E27FC236}">
              <a16:creationId xmlns:a16="http://schemas.microsoft.com/office/drawing/2014/main" id="{00000000-0008-0000-0000-000029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0" name="TextBox 169">
          <a:extLst>
            <a:ext uri="{FF2B5EF4-FFF2-40B4-BE49-F238E27FC236}">
              <a16:creationId xmlns:a16="http://schemas.microsoft.com/office/drawing/2014/main" id="{00000000-0008-0000-0000-00002A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1" name="TextBox 170">
          <a:extLst>
            <a:ext uri="{FF2B5EF4-FFF2-40B4-BE49-F238E27FC236}">
              <a16:creationId xmlns:a16="http://schemas.microsoft.com/office/drawing/2014/main" id="{00000000-0008-0000-0000-00002B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2" name="TextBox 171">
          <a:extLst>
            <a:ext uri="{FF2B5EF4-FFF2-40B4-BE49-F238E27FC236}">
              <a16:creationId xmlns:a16="http://schemas.microsoft.com/office/drawing/2014/main" id="{00000000-0008-0000-0000-00002C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3" name="TextBox 172">
          <a:extLst>
            <a:ext uri="{FF2B5EF4-FFF2-40B4-BE49-F238E27FC236}">
              <a16:creationId xmlns:a16="http://schemas.microsoft.com/office/drawing/2014/main" id="{00000000-0008-0000-0000-00002D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4" name="TextBox 173">
          <a:extLst>
            <a:ext uri="{FF2B5EF4-FFF2-40B4-BE49-F238E27FC236}">
              <a16:creationId xmlns:a16="http://schemas.microsoft.com/office/drawing/2014/main" id="{00000000-0008-0000-0000-00002E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5" name="TextBox 174">
          <a:extLst>
            <a:ext uri="{FF2B5EF4-FFF2-40B4-BE49-F238E27FC236}">
              <a16:creationId xmlns:a16="http://schemas.microsoft.com/office/drawing/2014/main" id="{00000000-0008-0000-0000-00002F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6" name="TextBox 175">
          <a:extLst>
            <a:ext uri="{FF2B5EF4-FFF2-40B4-BE49-F238E27FC236}">
              <a16:creationId xmlns:a16="http://schemas.microsoft.com/office/drawing/2014/main" id="{00000000-0008-0000-0000-000030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7" name="TextBox 176">
          <a:extLst>
            <a:ext uri="{FF2B5EF4-FFF2-40B4-BE49-F238E27FC236}">
              <a16:creationId xmlns:a16="http://schemas.microsoft.com/office/drawing/2014/main" id="{00000000-0008-0000-0000-000031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8" name="TextBox 177">
          <a:extLst>
            <a:ext uri="{FF2B5EF4-FFF2-40B4-BE49-F238E27FC236}">
              <a16:creationId xmlns:a16="http://schemas.microsoft.com/office/drawing/2014/main" id="{00000000-0008-0000-0000-000032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9" name="TextBox 178">
          <a:extLst>
            <a:ext uri="{FF2B5EF4-FFF2-40B4-BE49-F238E27FC236}">
              <a16:creationId xmlns:a16="http://schemas.microsoft.com/office/drawing/2014/main" id="{00000000-0008-0000-0000-000033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0" name="TextBox 179">
          <a:extLst>
            <a:ext uri="{FF2B5EF4-FFF2-40B4-BE49-F238E27FC236}">
              <a16:creationId xmlns:a16="http://schemas.microsoft.com/office/drawing/2014/main" id="{00000000-0008-0000-0000-000034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1" name="TextBox 180">
          <a:extLst>
            <a:ext uri="{FF2B5EF4-FFF2-40B4-BE49-F238E27FC236}">
              <a16:creationId xmlns:a16="http://schemas.microsoft.com/office/drawing/2014/main" id="{00000000-0008-0000-0000-000035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2" name="TextBox 181">
          <a:extLst>
            <a:ext uri="{FF2B5EF4-FFF2-40B4-BE49-F238E27FC236}">
              <a16:creationId xmlns:a16="http://schemas.microsoft.com/office/drawing/2014/main" id="{00000000-0008-0000-0000-000036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3" name="TextBox 182">
          <a:extLst>
            <a:ext uri="{FF2B5EF4-FFF2-40B4-BE49-F238E27FC236}">
              <a16:creationId xmlns:a16="http://schemas.microsoft.com/office/drawing/2014/main" id="{00000000-0008-0000-0000-000037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4" name="TextBox 183">
          <a:extLst>
            <a:ext uri="{FF2B5EF4-FFF2-40B4-BE49-F238E27FC236}">
              <a16:creationId xmlns:a16="http://schemas.microsoft.com/office/drawing/2014/main" id="{00000000-0008-0000-0000-000038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5" name="TextBox 184">
          <a:extLst>
            <a:ext uri="{FF2B5EF4-FFF2-40B4-BE49-F238E27FC236}">
              <a16:creationId xmlns:a16="http://schemas.microsoft.com/office/drawing/2014/main" id="{00000000-0008-0000-0000-000039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6" name="TextBox 185">
          <a:extLst>
            <a:ext uri="{FF2B5EF4-FFF2-40B4-BE49-F238E27FC236}">
              <a16:creationId xmlns:a16="http://schemas.microsoft.com/office/drawing/2014/main" id="{00000000-0008-0000-0000-00003A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7" name="TextBox 186">
          <a:extLst>
            <a:ext uri="{FF2B5EF4-FFF2-40B4-BE49-F238E27FC236}">
              <a16:creationId xmlns:a16="http://schemas.microsoft.com/office/drawing/2014/main" id="{00000000-0008-0000-0000-00003B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8" name="TextBox 187">
          <a:extLst>
            <a:ext uri="{FF2B5EF4-FFF2-40B4-BE49-F238E27FC236}">
              <a16:creationId xmlns:a16="http://schemas.microsoft.com/office/drawing/2014/main" id="{00000000-0008-0000-0000-00003C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9" name="TextBox 188">
          <a:extLst>
            <a:ext uri="{FF2B5EF4-FFF2-40B4-BE49-F238E27FC236}">
              <a16:creationId xmlns:a16="http://schemas.microsoft.com/office/drawing/2014/main" id="{00000000-0008-0000-0000-00003D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0" name="TextBox 189">
          <a:extLst>
            <a:ext uri="{FF2B5EF4-FFF2-40B4-BE49-F238E27FC236}">
              <a16:creationId xmlns:a16="http://schemas.microsoft.com/office/drawing/2014/main" id="{00000000-0008-0000-0000-00003E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1" name="TextBox 190">
          <a:extLst>
            <a:ext uri="{FF2B5EF4-FFF2-40B4-BE49-F238E27FC236}">
              <a16:creationId xmlns:a16="http://schemas.microsoft.com/office/drawing/2014/main" id="{00000000-0008-0000-0000-00003F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2" name="TextBox 191">
          <a:extLst>
            <a:ext uri="{FF2B5EF4-FFF2-40B4-BE49-F238E27FC236}">
              <a16:creationId xmlns:a16="http://schemas.microsoft.com/office/drawing/2014/main" id="{00000000-0008-0000-0000-000040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3" name="TextBox 192">
          <a:extLst>
            <a:ext uri="{FF2B5EF4-FFF2-40B4-BE49-F238E27FC236}">
              <a16:creationId xmlns:a16="http://schemas.microsoft.com/office/drawing/2014/main" id="{00000000-0008-0000-0000-000041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4" name="TextBox 193">
          <a:extLst>
            <a:ext uri="{FF2B5EF4-FFF2-40B4-BE49-F238E27FC236}">
              <a16:creationId xmlns:a16="http://schemas.microsoft.com/office/drawing/2014/main" id="{00000000-0008-0000-0000-000042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5" name="TextBox 194">
          <a:extLst>
            <a:ext uri="{FF2B5EF4-FFF2-40B4-BE49-F238E27FC236}">
              <a16:creationId xmlns:a16="http://schemas.microsoft.com/office/drawing/2014/main" id="{00000000-0008-0000-0000-000043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6" name="TextBox 195">
          <a:extLst>
            <a:ext uri="{FF2B5EF4-FFF2-40B4-BE49-F238E27FC236}">
              <a16:creationId xmlns:a16="http://schemas.microsoft.com/office/drawing/2014/main" id="{00000000-0008-0000-0000-000044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7" name="TextBox 196">
          <a:extLst>
            <a:ext uri="{FF2B5EF4-FFF2-40B4-BE49-F238E27FC236}">
              <a16:creationId xmlns:a16="http://schemas.microsoft.com/office/drawing/2014/main" id="{00000000-0008-0000-0000-000045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8" name="TextBox 197">
          <a:extLst>
            <a:ext uri="{FF2B5EF4-FFF2-40B4-BE49-F238E27FC236}">
              <a16:creationId xmlns:a16="http://schemas.microsoft.com/office/drawing/2014/main" id="{00000000-0008-0000-0000-000046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9" name="TextBox 198">
          <a:extLst>
            <a:ext uri="{FF2B5EF4-FFF2-40B4-BE49-F238E27FC236}">
              <a16:creationId xmlns:a16="http://schemas.microsoft.com/office/drawing/2014/main" id="{00000000-0008-0000-0000-000047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0" name="TextBox 199">
          <a:extLst>
            <a:ext uri="{FF2B5EF4-FFF2-40B4-BE49-F238E27FC236}">
              <a16:creationId xmlns:a16="http://schemas.microsoft.com/office/drawing/2014/main" id="{00000000-0008-0000-0000-000048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1" name="TextBox 200">
          <a:extLst>
            <a:ext uri="{FF2B5EF4-FFF2-40B4-BE49-F238E27FC236}">
              <a16:creationId xmlns:a16="http://schemas.microsoft.com/office/drawing/2014/main" id="{00000000-0008-0000-0000-000049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2" name="TextBox 201">
          <a:extLst>
            <a:ext uri="{FF2B5EF4-FFF2-40B4-BE49-F238E27FC236}">
              <a16:creationId xmlns:a16="http://schemas.microsoft.com/office/drawing/2014/main" id="{00000000-0008-0000-0000-00004A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3" name="TextBox 202">
          <a:extLst>
            <a:ext uri="{FF2B5EF4-FFF2-40B4-BE49-F238E27FC236}">
              <a16:creationId xmlns:a16="http://schemas.microsoft.com/office/drawing/2014/main" id="{00000000-0008-0000-0000-00004B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4" name="TextBox 203">
          <a:extLst>
            <a:ext uri="{FF2B5EF4-FFF2-40B4-BE49-F238E27FC236}">
              <a16:creationId xmlns:a16="http://schemas.microsoft.com/office/drawing/2014/main" id="{00000000-0008-0000-0000-00004C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5" name="TextBox 204">
          <a:extLst>
            <a:ext uri="{FF2B5EF4-FFF2-40B4-BE49-F238E27FC236}">
              <a16:creationId xmlns:a16="http://schemas.microsoft.com/office/drawing/2014/main" id="{00000000-0008-0000-0000-00004D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6" name="TextBox 205">
          <a:extLst>
            <a:ext uri="{FF2B5EF4-FFF2-40B4-BE49-F238E27FC236}">
              <a16:creationId xmlns:a16="http://schemas.microsoft.com/office/drawing/2014/main" id="{00000000-0008-0000-0000-00004E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7" name="TextBox 206">
          <a:extLst>
            <a:ext uri="{FF2B5EF4-FFF2-40B4-BE49-F238E27FC236}">
              <a16:creationId xmlns:a16="http://schemas.microsoft.com/office/drawing/2014/main" id="{00000000-0008-0000-0000-00004F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8" name="TextBox 207">
          <a:extLst>
            <a:ext uri="{FF2B5EF4-FFF2-40B4-BE49-F238E27FC236}">
              <a16:creationId xmlns:a16="http://schemas.microsoft.com/office/drawing/2014/main" id="{00000000-0008-0000-0000-000050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9" name="TextBox 208">
          <a:extLst>
            <a:ext uri="{FF2B5EF4-FFF2-40B4-BE49-F238E27FC236}">
              <a16:creationId xmlns:a16="http://schemas.microsoft.com/office/drawing/2014/main" id="{00000000-0008-0000-0000-000051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0" name="TextBox 209">
          <a:extLst>
            <a:ext uri="{FF2B5EF4-FFF2-40B4-BE49-F238E27FC236}">
              <a16:creationId xmlns:a16="http://schemas.microsoft.com/office/drawing/2014/main" id="{00000000-0008-0000-0000-000052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1" name="TextBox 210">
          <a:extLst>
            <a:ext uri="{FF2B5EF4-FFF2-40B4-BE49-F238E27FC236}">
              <a16:creationId xmlns:a16="http://schemas.microsoft.com/office/drawing/2014/main" id="{00000000-0008-0000-0000-000053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2" name="TextBox 211">
          <a:extLst>
            <a:ext uri="{FF2B5EF4-FFF2-40B4-BE49-F238E27FC236}">
              <a16:creationId xmlns:a16="http://schemas.microsoft.com/office/drawing/2014/main" id="{00000000-0008-0000-0000-000054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3" name="TextBox 212">
          <a:extLst>
            <a:ext uri="{FF2B5EF4-FFF2-40B4-BE49-F238E27FC236}">
              <a16:creationId xmlns:a16="http://schemas.microsoft.com/office/drawing/2014/main" id="{00000000-0008-0000-0000-000055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4" name="TextBox 213">
          <a:extLst>
            <a:ext uri="{FF2B5EF4-FFF2-40B4-BE49-F238E27FC236}">
              <a16:creationId xmlns:a16="http://schemas.microsoft.com/office/drawing/2014/main" id="{00000000-0008-0000-0000-000056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5" name="TextBox 214">
          <a:extLst>
            <a:ext uri="{FF2B5EF4-FFF2-40B4-BE49-F238E27FC236}">
              <a16:creationId xmlns:a16="http://schemas.microsoft.com/office/drawing/2014/main" id="{00000000-0008-0000-0000-000057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6" name="TextBox 215">
          <a:extLst>
            <a:ext uri="{FF2B5EF4-FFF2-40B4-BE49-F238E27FC236}">
              <a16:creationId xmlns:a16="http://schemas.microsoft.com/office/drawing/2014/main" id="{00000000-0008-0000-0000-000058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7" name="TextBox 216">
          <a:extLst>
            <a:ext uri="{FF2B5EF4-FFF2-40B4-BE49-F238E27FC236}">
              <a16:creationId xmlns:a16="http://schemas.microsoft.com/office/drawing/2014/main" id="{00000000-0008-0000-0000-000059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8" name="TextBox 217">
          <a:extLst>
            <a:ext uri="{FF2B5EF4-FFF2-40B4-BE49-F238E27FC236}">
              <a16:creationId xmlns:a16="http://schemas.microsoft.com/office/drawing/2014/main" id="{00000000-0008-0000-0000-00005A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9" name="TextBox 218">
          <a:extLst>
            <a:ext uri="{FF2B5EF4-FFF2-40B4-BE49-F238E27FC236}">
              <a16:creationId xmlns:a16="http://schemas.microsoft.com/office/drawing/2014/main" id="{00000000-0008-0000-0000-00005B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0" name="TextBox 219">
          <a:extLst>
            <a:ext uri="{FF2B5EF4-FFF2-40B4-BE49-F238E27FC236}">
              <a16:creationId xmlns:a16="http://schemas.microsoft.com/office/drawing/2014/main" id="{00000000-0008-0000-0000-00005C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1" name="TextBox 220">
          <a:extLst>
            <a:ext uri="{FF2B5EF4-FFF2-40B4-BE49-F238E27FC236}">
              <a16:creationId xmlns:a16="http://schemas.microsoft.com/office/drawing/2014/main" id="{00000000-0008-0000-0000-00005D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2" name="TextBox 221">
          <a:extLst>
            <a:ext uri="{FF2B5EF4-FFF2-40B4-BE49-F238E27FC236}">
              <a16:creationId xmlns:a16="http://schemas.microsoft.com/office/drawing/2014/main" id="{00000000-0008-0000-0000-00005E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3" name="TextBox 222">
          <a:extLst>
            <a:ext uri="{FF2B5EF4-FFF2-40B4-BE49-F238E27FC236}">
              <a16:creationId xmlns:a16="http://schemas.microsoft.com/office/drawing/2014/main" id="{00000000-0008-0000-0000-00005F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4" name="TextBox 223">
          <a:extLst>
            <a:ext uri="{FF2B5EF4-FFF2-40B4-BE49-F238E27FC236}">
              <a16:creationId xmlns:a16="http://schemas.microsoft.com/office/drawing/2014/main" id="{00000000-0008-0000-0000-000060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5" name="TextBox 224">
          <a:extLst>
            <a:ext uri="{FF2B5EF4-FFF2-40B4-BE49-F238E27FC236}">
              <a16:creationId xmlns:a16="http://schemas.microsoft.com/office/drawing/2014/main" id="{00000000-0008-0000-0000-000061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6" name="TextBox 225">
          <a:extLst>
            <a:ext uri="{FF2B5EF4-FFF2-40B4-BE49-F238E27FC236}">
              <a16:creationId xmlns:a16="http://schemas.microsoft.com/office/drawing/2014/main" id="{00000000-0008-0000-0000-000062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7" name="TextBox 226">
          <a:extLst>
            <a:ext uri="{FF2B5EF4-FFF2-40B4-BE49-F238E27FC236}">
              <a16:creationId xmlns:a16="http://schemas.microsoft.com/office/drawing/2014/main" id="{00000000-0008-0000-0000-000063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8" name="TextBox 227">
          <a:extLst>
            <a:ext uri="{FF2B5EF4-FFF2-40B4-BE49-F238E27FC236}">
              <a16:creationId xmlns:a16="http://schemas.microsoft.com/office/drawing/2014/main" id="{00000000-0008-0000-0000-000064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9" name="TextBox 228">
          <a:extLst>
            <a:ext uri="{FF2B5EF4-FFF2-40B4-BE49-F238E27FC236}">
              <a16:creationId xmlns:a16="http://schemas.microsoft.com/office/drawing/2014/main" id="{00000000-0008-0000-0000-000065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0" name="TextBox 229">
          <a:extLst>
            <a:ext uri="{FF2B5EF4-FFF2-40B4-BE49-F238E27FC236}">
              <a16:creationId xmlns:a16="http://schemas.microsoft.com/office/drawing/2014/main" id="{00000000-0008-0000-0000-000066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1" name="TextBox 230">
          <a:extLst>
            <a:ext uri="{FF2B5EF4-FFF2-40B4-BE49-F238E27FC236}">
              <a16:creationId xmlns:a16="http://schemas.microsoft.com/office/drawing/2014/main" id="{00000000-0008-0000-0000-000067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2" name="TextBox 231">
          <a:extLst>
            <a:ext uri="{FF2B5EF4-FFF2-40B4-BE49-F238E27FC236}">
              <a16:creationId xmlns:a16="http://schemas.microsoft.com/office/drawing/2014/main" id="{00000000-0008-0000-0000-000068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3" name="TextBox 232">
          <a:extLst>
            <a:ext uri="{FF2B5EF4-FFF2-40B4-BE49-F238E27FC236}">
              <a16:creationId xmlns:a16="http://schemas.microsoft.com/office/drawing/2014/main" id="{00000000-0008-0000-0000-000069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4" name="TextBox 233">
          <a:extLst>
            <a:ext uri="{FF2B5EF4-FFF2-40B4-BE49-F238E27FC236}">
              <a16:creationId xmlns:a16="http://schemas.microsoft.com/office/drawing/2014/main" id="{00000000-0008-0000-0000-00006A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5" name="TextBox 234">
          <a:extLst>
            <a:ext uri="{FF2B5EF4-FFF2-40B4-BE49-F238E27FC236}">
              <a16:creationId xmlns:a16="http://schemas.microsoft.com/office/drawing/2014/main" id="{00000000-0008-0000-0000-00006B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6" name="TextBox 235">
          <a:extLst>
            <a:ext uri="{FF2B5EF4-FFF2-40B4-BE49-F238E27FC236}">
              <a16:creationId xmlns:a16="http://schemas.microsoft.com/office/drawing/2014/main" id="{00000000-0008-0000-0000-00006C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7" name="TextBox 236">
          <a:extLst>
            <a:ext uri="{FF2B5EF4-FFF2-40B4-BE49-F238E27FC236}">
              <a16:creationId xmlns:a16="http://schemas.microsoft.com/office/drawing/2014/main" id="{00000000-0008-0000-0000-00006D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8" name="TextBox 237">
          <a:extLst>
            <a:ext uri="{FF2B5EF4-FFF2-40B4-BE49-F238E27FC236}">
              <a16:creationId xmlns:a16="http://schemas.microsoft.com/office/drawing/2014/main" id="{00000000-0008-0000-0000-00006E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9" name="TextBox 238">
          <a:extLst>
            <a:ext uri="{FF2B5EF4-FFF2-40B4-BE49-F238E27FC236}">
              <a16:creationId xmlns:a16="http://schemas.microsoft.com/office/drawing/2014/main" id="{00000000-0008-0000-0000-00006F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0" name="TextBox 239">
          <a:extLst>
            <a:ext uri="{FF2B5EF4-FFF2-40B4-BE49-F238E27FC236}">
              <a16:creationId xmlns:a16="http://schemas.microsoft.com/office/drawing/2014/main" id="{00000000-0008-0000-0000-000070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1" name="TextBox 240">
          <a:extLst>
            <a:ext uri="{FF2B5EF4-FFF2-40B4-BE49-F238E27FC236}">
              <a16:creationId xmlns:a16="http://schemas.microsoft.com/office/drawing/2014/main" id="{00000000-0008-0000-0000-000071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2" name="TextBox 241">
          <a:extLst>
            <a:ext uri="{FF2B5EF4-FFF2-40B4-BE49-F238E27FC236}">
              <a16:creationId xmlns:a16="http://schemas.microsoft.com/office/drawing/2014/main" id="{00000000-0008-0000-0000-000072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3" name="TextBox 242">
          <a:extLst>
            <a:ext uri="{FF2B5EF4-FFF2-40B4-BE49-F238E27FC236}">
              <a16:creationId xmlns:a16="http://schemas.microsoft.com/office/drawing/2014/main" id="{00000000-0008-0000-0000-000073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4" name="TextBox 243">
          <a:extLst>
            <a:ext uri="{FF2B5EF4-FFF2-40B4-BE49-F238E27FC236}">
              <a16:creationId xmlns:a16="http://schemas.microsoft.com/office/drawing/2014/main" id="{00000000-0008-0000-0000-000074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5" name="TextBox 244">
          <a:extLst>
            <a:ext uri="{FF2B5EF4-FFF2-40B4-BE49-F238E27FC236}">
              <a16:creationId xmlns:a16="http://schemas.microsoft.com/office/drawing/2014/main" id="{00000000-0008-0000-0000-000075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6" name="TextBox 245">
          <a:extLst>
            <a:ext uri="{FF2B5EF4-FFF2-40B4-BE49-F238E27FC236}">
              <a16:creationId xmlns:a16="http://schemas.microsoft.com/office/drawing/2014/main" id="{00000000-0008-0000-0000-000076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7" name="TextBox 246">
          <a:extLst>
            <a:ext uri="{FF2B5EF4-FFF2-40B4-BE49-F238E27FC236}">
              <a16:creationId xmlns:a16="http://schemas.microsoft.com/office/drawing/2014/main" id="{00000000-0008-0000-0000-000077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8" name="TextBox 247">
          <a:extLst>
            <a:ext uri="{FF2B5EF4-FFF2-40B4-BE49-F238E27FC236}">
              <a16:creationId xmlns:a16="http://schemas.microsoft.com/office/drawing/2014/main" id="{00000000-0008-0000-0000-000078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9" name="TextBox 248">
          <a:extLst>
            <a:ext uri="{FF2B5EF4-FFF2-40B4-BE49-F238E27FC236}">
              <a16:creationId xmlns:a16="http://schemas.microsoft.com/office/drawing/2014/main" id="{00000000-0008-0000-0000-000079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0" name="TextBox 249">
          <a:extLst>
            <a:ext uri="{FF2B5EF4-FFF2-40B4-BE49-F238E27FC236}">
              <a16:creationId xmlns:a16="http://schemas.microsoft.com/office/drawing/2014/main" id="{00000000-0008-0000-0000-00007A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1" name="TextBox 250">
          <a:extLst>
            <a:ext uri="{FF2B5EF4-FFF2-40B4-BE49-F238E27FC236}">
              <a16:creationId xmlns:a16="http://schemas.microsoft.com/office/drawing/2014/main" id="{00000000-0008-0000-0000-00007B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2" name="TextBox 251">
          <a:extLst>
            <a:ext uri="{FF2B5EF4-FFF2-40B4-BE49-F238E27FC236}">
              <a16:creationId xmlns:a16="http://schemas.microsoft.com/office/drawing/2014/main" id="{00000000-0008-0000-0000-00007C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3" name="TextBox 252">
          <a:extLst>
            <a:ext uri="{FF2B5EF4-FFF2-40B4-BE49-F238E27FC236}">
              <a16:creationId xmlns:a16="http://schemas.microsoft.com/office/drawing/2014/main" id="{00000000-0008-0000-0000-00007D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4" name="TextBox 253">
          <a:extLst>
            <a:ext uri="{FF2B5EF4-FFF2-40B4-BE49-F238E27FC236}">
              <a16:creationId xmlns:a16="http://schemas.microsoft.com/office/drawing/2014/main" id="{00000000-0008-0000-0000-00007E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5" name="TextBox 254">
          <a:extLst>
            <a:ext uri="{FF2B5EF4-FFF2-40B4-BE49-F238E27FC236}">
              <a16:creationId xmlns:a16="http://schemas.microsoft.com/office/drawing/2014/main" id="{00000000-0008-0000-0000-00007F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6" name="TextBox 255">
          <a:extLst>
            <a:ext uri="{FF2B5EF4-FFF2-40B4-BE49-F238E27FC236}">
              <a16:creationId xmlns:a16="http://schemas.microsoft.com/office/drawing/2014/main" id="{00000000-0008-0000-0000-000080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7" name="TextBox 256">
          <a:extLst>
            <a:ext uri="{FF2B5EF4-FFF2-40B4-BE49-F238E27FC236}">
              <a16:creationId xmlns:a16="http://schemas.microsoft.com/office/drawing/2014/main" id="{00000000-0008-0000-0000-000081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8" name="TextBox 257">
          <a:extLst>
            <a:ext uri="{FF2B5EF4-FFF2-40B4-BE49-F238E27FC236}">
              <a16:creationId xmlns:a16="http://schemas.microsoft.com/office/drawing/2014/main" id="{00000000-0008-0000-0000-000082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9" name="TextBox 258">
          <a:extLst>
            <a:ext uri="{FF2B5EF4-FFF2-40B4-BE49-F238E27FC236}">
              <a16:creationId xmlns:a16="http://schemas.microsoft.com/office/drawing/2014/main" id="{00000000-0008-0000-0000-000083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0" name="TextBox 259">
          <a:extLst>
            <a:ext uri="{FF2B5EF4-FFF2-40B4-BE49-F238E27FC236}">
              <a16:creationId xmlns:a16="http://schemas.microsoft.com/office/drawing/2014/main" id="{00000000-0008-0000-0000-000084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1" name="TextBox 260">
          <a:extLst>
            <a:ext uri="{FF2B5EF4-FFF2-40B4-BE49-F238E27FC236}">
              <a16:creationId xmlns:a16="http://schemas.microsoft.com/office/drawing/2014/main" id="{00000000-0008-0000-0000-000085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2" name="TextBox 261">
          <a:extLst>
            <a:ext uri="{FF2B5EF4-FFF2-40B4-BE49-F238E27FC236}">
              <a16:creationId xmlns:a16="http://schemas.microsoft.com/office/drawing/2014/main" id="{00000000-0008-0000-0000-000086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3" name="TextBox 262">
          <a:extLst>
            <a:ext uri="{FF2B5EF4-FFF2-40B4-BE49-F238E27FC236}">
              <a16:creationId xmlns:a16="http://schemas.microsoft.com/office/drawing/2014/main" id="{00000000-0008-0000-0000-000087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4" name="TextBox 263">
          <a:extLst>
            <a:ext uri="{FF2B5EF4-FFF2-40B4-BE49-F238E27FC236}">
              <a16:creationId xmlns:a16="http://schemas.microsoft.com/office/drawing/2014/main" id="{00000000-0008-0000-0000-000088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5" name="TextBox 264">
          <a:extLst>
            <a:ext uri="{FF2B5EF4-FFF2-40B4-BE49-F238E27FC236}">
              <a16:creationId xmlns:a16="http://schemas.microsoft.com/office/drawing/2014/main" id="{00000000-0008-0000-0000-000089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6" name="TextBox 265">
          <a:extLst>
            <a:ext uri="{FF2B5EF4-FFF2-40B4-BE49-F238E27FC236}">
              <a16:creationId xmlns:a16="http://schemas.microsoft.com/office/drawing/2014/main" id="{00000000-0008-0000-0000-00008A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7" name="TextBox 266">
          <a:extLst>
            <a:ext uri="{FF2B5EF4-FFF2-40B4-BE49-F238E27FC236}">
              <a16:creationId xmlns:a16="http://schemas.microsoft.com/office/drawing/2014/main" id="{00000000-0008-0000-0000-00008B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8" name="TextBox 267">
          <a:extLst>
            <a:ext uri="{FF2B5EF4-FFF2-40B4-BE49-F238E27FC236}">
              <a16:creationId xmlns:a16="http://schemas.microsoft.com/office/drawing/2014/main" id="{00000000-0008-0000-0000-00008C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9" name="TextBox 268">
          <a:extLst>
            <a:ext uri="{FF2B5EF4-FFF2-40B4-BE49-F238E27FC236}">
              <a16:creationId xmlns:a16="http://schemas.microsoft.com/office/drawing/2014/main" id="{00000000-0008-0000-0000-00008D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0" name="TextBox 269">
          <a:extLst>
            <a:ext uri="{FF2B5EF4-FFF2-40B4-BE49-F238E27FC236}">
              <a16:creationId xmlns:a16="http://schemas.microsoft.com/office/drawing/2014/main" id="{00000000-0008-0000-0000-00008E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1" name="TextBox 270">
          <a:extLst>
            <a:ext uri="{FF2B5EF4-FFF2-40B4-BE49-F238E27FC236}">
              <a16:creationId xmlns:a16="http://schemas.microsoft.com/office/drawing/2014/main" id="{00000000-0008-0000-0000-00008F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2" name="TextBox 271">
          <a:extLst>
            <a:ext uri="{FF2B5EF4-FFF2-40B4-BE49-F238E27FC236}">
              <a16:creationId xmlns:a16="http://schemas.microsoft.com/office/drawing/2014/main" id="{00000000-0008-0000-0000-000090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3" name="TextBox 272">
          <a:extLst>
            <a:ext uri="{FF2B5EF4-FFF2-40B4-BE49-F238E27FC236}">
              <a16:creationId xmlns:a16="http://schemas.microsoft.com/office/drawing/2014/main" id="{00000000-0008-0000-0000-000091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4" name="TextBox 273">
          <a:extLst>
            <a:ext uri="{FF2B5EF4-FFF2-40B4-BE49-F238E27FC236}">
              <a16:creationId xmlns:a16="http://schemas.microsoft.com/office/drawing/2014/main" id="{00000000-0008-0000-0000-000092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5" name="TextBox 274">
          <a:extLst>
            <a:ext uri="{FF2B5EF4-FFF2-40B4-BE49-F238E27FC236}">
              <a16:creationId xmlns:a16="http://schemas.microsoft.com/office/drawing/2014/main" id="{00000000-0008-0000-0000-000093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6" name="TextBox 275">
          <a:extLst>
            <a:ext uri="{FF2B5EF4-FFF2-40B4-BE49-F238E27FC236}">
              <a16:creationId xmlns:a16="http://schemas.microsoft.com/office/drawing/2014/main" id="{00000000-0008-0000-0000-000094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7" name="TextBox 276">
          <a:extLst>
            <a:ext uri="{FF2B5EF4-FFF2-40B4-BE49-F238E27FC236}">
              <a16:creationId xmlns:a16="http://schemas.microsoft.com/office/drawing/2014/main" id="{00000000-0008-0000-0000-000095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8" name="TextBox 277">
          <a:extLst>
            <a:ext uri="{FF2B5EF4-FFF2-40B4-BE49-F238E27FC236}">
              <a16:creationId xmlns:a16="http://schemas.microsoft.com/office/drawing/2014/main" id="{00000000-0008-0000-0000-000096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9" name="TextBox 278">
          <a:extLst>
            <a:ext uri="{FF2B5EF4-FFF2-40B4-BE49-F238E27FC236}">
              <a16:creationId xmlns:a16="http://schemas.microsoft.com/office/drawing/2014/main" id="{00000000-0008-0000-0000-000097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0" name="TextBox 279">
          <a:extLst>
            <a:ext uri="{FF2B5EF4-FFF2-40B4-BE49-F238E27FC236}">
              <a16:creationId xmlns:a16="http://schemas.microsoft.com/office/drawing/2014/main" id="{00000000-0008-0000-0000-000098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1" name="TextBox 280">
          <a:extLst>
            <a:ext uri="{FF2B5EF4-FFF2-40B4-BE49-F238E27FC236}">
              <a16:creationId xmlns:a16="http://schemas.microsoft.com/office/drawing/2014/main" id="{00000000-0008-0000-0000-000099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2" name="TextBox 281">
          <a:extLst>
            <a:ext uri="{FF2B5EF4-FFF2-40B4-BE49-F238E27FC236}">
              <a16:creationId xmlns:a16="http://schemas.microsoft.com/office/drawing/2014/main" id="{00000000-0008-0000-0000-00009A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3" name="TextBox 282">
          <a:extLst>
            <a:ext uri="{FF2B5EF4-FFF2-40B4-BE49-F238E27FC236}">
              <a16:creationId xmlns:a16="http://schemas.microsoft.com/office/drawing/2014/main" id="{00000000-0008-0000-0000-00009B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4" name="TextBox 283">
          <a:extLst>
            <a:ext uri="{FF2B5EF4-FFF2-40B4-BE49-F238E27FC236}">
              <a16:creationId xmlns:a16="http://schemas.microsoft.com/office/drawing/2014/main" id="{00000000-0008-0000-0000-00009C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5" name="TextBox 284">
          <a:extLst>
            <a:ext uri="{FF2B5EF4-FFF2-40B4-BE49-F238E27FC236}">
              <a16:creationId xmlns:a16="http://schemas.microsoft.com/office/drawing/2014/main" id="{00000000-0008-0000-0000-00009D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6" name="TextBox 285">
          <a:extLst>
            <a:ext uri="{FF2B5EF4-FFF2-40B4-BE49-F238E27FC236}">
              <a16:creationId xmlns:a16="http://schemas.microsoft.com/office/drawing/2014/main" id="{00000000-0008-0000-0000-00009E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7" name="TextBox 286">
          <a:extLst>
            <a:ext uri="{FF2B5EF4-FFF2-40B4-BE49-F238E27FC236}">
              <a16:creationId xmlns:a16="http://schemas.microsoft.com/office/drawing/2014/main" id="{00000000-0008-0000-0000-00009F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8" name="TextBox 287">
          <a:extLst>
            <a:ext uri="{FF2B5EF4-FFF2-40B4-BE49-F238E27FC236}">
              <a16:creationId xmlns:a16="http://schemas.microsoft.com/office/drawing/2014/main" id="{00000000-0008-0000-0000-0000A0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9" name="TextBox 288">
          <a:extLst>
            <a:ext uri="{FF2B5EF4-FFF2-40B4-BE49-F238E27FC236}">
              <a16:creationId xmlns:a16="http://schemas.microsoft.com/office/drawing/2014/main" id="{00000000-0008-0000-0000-0000A1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0" name="TextBox 289">
          <a:extLst>
            <a:ext uri="{FF2B5EF4-FFF2-40B4-BE49-F238E27FC236}">
              <a16:creationId xmlns:a16="http://schemas.microsoft.com/office/drawing/2014/main" id="{00000000-0008-0000-0000-0000A2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1" name="TextBox 290">
          <a:extLst>
            <a:ext uri="{FF2B5EF4-FFF2-40B4-BE49-F238E27FC236}">
              <a16:creationId xmlns:a16="http://schemas.microsoft.com/office/drawing/2014/main" id="{00000000-0008-0000-0000-0000A3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2" name="TextBox 291">
          <a:extLst>
            <a:ext uri="{FF2B5EF4-FFF2-40B4-BE49-F238E27FC236}">
              <a16:creationId xmlns:a16="http://schemas.microsoft.com/office/drawing/2014/main" id="{00000000-0008-0000-0000-0000A4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3" name="TextBox 292">
          <a:extLst>
            <a:ext uri="{FF2B5EF4-FFF2-40B4-BE49-F238E27FC236}">
              <a16:creationId xmlns:a16="http://schemas.microsoft.com/office/drawing/2014/main" id="{00000000-0008-0000-0000-0000A5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4" name="TextBox 293">
          <a:extLst>
            <a:ext uri="{FF2B5EF4-FFF2-40B4-BE49-F238E27FC236}">
              <a16:creationId xmlns:a16="http://schemas.microsoft.com/office/drawing/2014/main" id="{00000000-0008-0000-0000-0000A6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5" name="TextBox 294">
          <a:extLst>
            <a:ext uri="{FF2B5EF4-FFF2-40B4-BE49-F238E27FC236}">
              <a16:creationId xmlns:a16="http://schemas.microsoft.com/office/drawing/2014/main" id="{00000000-0008-0000-0000-0000A7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6" name="TextBox 295">
          <a:extLst>
            <a:ext uri="{FF2B5EF4-FFF2-40B4-BE49-F238E27FC236}">
              <a16:creationId xmlns:a16="http://schemas.microsoft.com/office/drawing/2014/main" id="{00000000-0008-0000-0000-0000A8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7" name="TextBox 296">
          <a:extLst>
            <a:ext uri="{FF2B5EF4-FFF2-40B4-BE49-F238E27FC236}">
              <a16:creationId xmlns:a16="http://schemas.microsoft.com/office/drawing/2014/main" id="{00000000-0008-0000-0000-0000A9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8" name="TextBox 297">
          <a:extLst>
            <a:ext uri="{FF2B5EF4-FFF2-40B4-BE49-F238E27FC236}">
              <a16:creationId xmlns:a16="http://schemas.microsoft.com/office/drawing/2014/main" id="{00000000-0008-0000-0000-0000AA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9" name="TextBox 298">
          <a:extLst>
            <a:ext uri="{FF2B5EF4-FFF2-40B4-BE49-F238E27FC236}">
              <a16:creationId xmlns:a16="http://schemas.microsoft.com/office/drawing/2014/main" id="{00000000-0008-0000-0000-0000AB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0" name="TextBox 299">
          <a:extLst>
            <a:ext uri="{FF2B5EF4-FFF2-40B4-BE49-F238E27FC236}">
              <a16:creationId xmlns:a16="http://schemas.microsoft.com/office/drawing/2014/main" id="{00000000-0008-0000-0000-0000AC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1" name="TextBox 300">
          <a:extLst>
            <a:ext uri="{FF2B5EF4-FFF2-40B4-BE49-F238E27FC236}">
              <a16:creationId xmlns:a16="http://schemas.microsoft.com/office/drawing/2014/main" id="{00000000-0008-0000-0000-0000AD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2" name="TextBox 301">
          <a:extLst>
            <a:ext uri="{FF2B5EF4-FFF2-40B4-BE49-F238E27FC236}">
              <a16:creationId xmlns:a16="http://schemas.microsoft.com/office/drawing/2014/main" id="{00000000-0008-0000-0000-0000AE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3" name="TextBox 302">
          <a:extLst>
            <a:ext uri="{FF2B5EF4-FFF2-40B4-BE49-F238E27FC236}">
              <a16:creationId xmlns:a16="http://schemas.microsoft.com/office/drawing/2014/main" id="{00000000-0008-0000-0000-0000AF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4" name="TextBox 303">
          <a:extLst>
            <a:ext uri="{FF2B5EF4-FFF2-40B4-BE49-F238E27FC236}">
              <a16:creationId xmlns:a16="http://schemas.microsoft.com/office/drawing/2014/main" id="{00000000-0008-0000-0000-0000B0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5" name="TextBox 304">
          <a:extLst>
            <a:ext uri="{FF2B5EF4-FFF2-40B4-BE49-F238E27FC236}">
              <a16:creationId xmlns:a16="http://schemas.microsoft.com/office/drawing/2014/main" id="{00000000-0008-0000-0000-0000B1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6" name="TextBox 305">
          <a:extLst>
            <a:ext uri="{FF2B5EF4-FFF2-40B4-BE49-F238E27FC236}">
              <a16:creationId xmlns:a16="http://schemas.microsoft.com/office/drawing/2014/main" id="{00000000-0008-0000-0000-0000B2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7" name="TextBox 306">
          <a:extLst>
            <a:ext uri="{FF2B5EF4-FFF2-40B4-BE49-F238E27FC236}">
              <a16:creationId xmlns:a16="http://schemas.microsoft.com/office/drawing/2014/main" id="{00000000-0008-0000-0000-0000B3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8" name="TextBox 307">
          <a:extLst>
            <a:ext uri="{FF2B5EF4-FFF2-40B4-BE49-F238E27FC236}">
              <a16:creationId xmlns:a16="http://schemas.microsoft.com/office/drawing/2014/main" id="{00000000-0008-0000-0000-0000B4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9" name="TextBox 308">
          <a:extLst>
            <a:ext uri="{FF2B5EF4-FFF2-40B4-BE49-F238E27FC236}">
              <a16:creationId xmlns:a16="http://schemas.microsoft.com/office/drawing/2014/main" id="{00000000-0008-0000-0000-0000B5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0" name="TextBox 309">
          <a:extLst>
            <a:ext uri="{FF2B5EF4-FFF2-40B4-BE49-F238E27FC236}">
              <a16:creationId xmlns:a16="http://schemas.microsoft.com/office/drawing/2014/main" id="{00000000-0008-0000-0000-0000B6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1" name="TextBox 310">
          <a:extLst>
            <a:ext uri="{FF2B5EF4-FFF2-40B4-BE49-F238E27FC236}">
              <a16:creationId xmlns:a16="http://schemas.microsoft.com/office/drawing/2014/main" id="{00000000-0008-0000-0000-0000B7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2" name="TextBox 311">
          <a:extLst>
            <a:ext uri="{FF2B5EF4-FFF2-40B4-BE49-F238E27FC236}">
              <a16:creationId xmlns:a16="http://schemas.microsoft.com/office/drawing/2014/main" id="{00000000-0008-0000-0000-0000B8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3" name="TextBox 312">
          <a:extLst>
            <a:ext uri="{FF2B5EF4-FFF2-40B4-BE49-F238E27FC236}">
              <a16:creationId xmlns:a16="http://schemas.microsoft.com/office/drawing/2014/main" id="{00000000-0008-0000-0000-0000B9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4" name="TextBox 313">
          <a:extLst>
            <a:ext uri="{FF2B5EF4-FFF2-40B4-BE49-F238E27FC236}">
              <a16:creationId xmlns:a16="http://schemas.microsoft.com/office/drawing/2014/main" id="{00000000-0008-0000-0000-0000BA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5" name="TextBox 314">
          <a:extLst>
            <a:ext uri="{FF2B5EF4-FFF2-40B4-BE49-F238E27FC236}">
              <a16:creationId xmlns:a16="http://schemas.microsoft.com/office/drawing/2014/main" id="{00000000-0008-0000-0000-0000BB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6" name="TextBox 315">
          <a:extLst>
            <a:ext uri="{FF2B5EF4-FFF2-40B4-BE49-F238E27FC236}">
              <a16:creationId xmlns:a16="http://schemas.microsoft.com/office/drawing/2014/main" id="{00000000-0008-0000-0000-0000BC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7" name="TextBox 316">
          <a:extLst>
            <a:ext uri="{FF2B5EF4-FFF2-40B4-BE49-F238E27FC236}">
              <a16:creationId xmlns:a16="http://schemas.microsoft.com/office/drawing/2014/main" id="{00000000-0008-0000-0000-0000BD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8" name="TextBox 317">
          <a:extLst>
            <a:ext uri="{FF2B5EF4-FFF2-40B4-BE49-F238E27FC236}">
              <a16:creationId xmlns:a16="http://schemas.microsoft.com/office/drawing/2014/main" id="{00000000-0008-0000-0000-0000BE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9" name="TextBox 318">
          <a:extLst>
            <a:ext uri="{FF2B5EF4-FFF2-40B4-BE49-F238E27FC236}">
              <a16:creationId xmlns:a16="http://schemas.microsoft.com/office/drawing/2014/main" id="{00000000-0008-0000-0000-0000BF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0" name="TextBox 319">
          <a:extLst>
            <a:ext uri="{FF2B5EF4-FFF2-40B4-BE49-F238E27FC236}">
              <a16:creationId xmlns:a16="http://schemas.microsoft.com/office/drawing/2014/main" id="{00000000-0008-0000-0000-0000C0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1" name="TextBox 320">
          <a:extLst>
            <a:ext uri="{FF2B5EF4-FFF2-40B4-BE49-F238E27FC236}">
              <a16:creationId xmlns:a16="http://schemas.microsoft.com/office/drawing/2014/main" id="{00000000-0008-0000-0000-0000C1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2" name="TextBox 321">
          <a:extLst>
            <a:ext uri="{FF2B5EF4-FFF2-40B4-BE49-F238E27FC236}">
              <a16:creationId xmlns:a16="http://schemas.microsoft.com/office/drawing/2014/main" id="{00000000-0008-0000-0000-0000C2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3" name="TextBox 322">
          <a:extLst>
            <a:ext uri="{FF2B5EF4-FFF2-40B4-BE49-F238E27FC236}">
              <a16:creationId xmlns:a16="http://schemas.microsoft.com/office/drawing/2014/main" id="{00000000-0008-0000-0000-0000C3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4" name="TextBox 323">
          <a:extLst>
            <a:ext uri="{FF2B5EF4-FFF2-40B4-BE49-F238E27FC236}">
              <a16:creationId xmlns:a16="http://schemas.microsoft.com/office/drawing/2014/main" id="{00000000-0008-0000-0000-0000C4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5" name="TextBox 324">
          <a:extLst>
            <a:ext uri="{FF2B5EF4-FFF2-40B4-BE49-F238E27FC236}">
              <a16:creationId xmlns:a16="http://schemas.microsoft.com/office/drawing/2014/main" id="{00000000-0008-0000-0000-0000C5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6" name="TextBox 325">
          <a:extLst>
            <a:ext uri="{FF2B5EF4-FFF2-40B4-BE49-F238E27FC236}">
              <a16:creationId xmlns:a16="http://schemas.microsoft.com/office/drawing/2014/main" id="{00000000-0008-0000-0000-0000C6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7" name="TextBox 326">
          <a:extLst>
            <a:ext uri="{FF2B5EF4-FFF2-40B4-BE49-F238E27FC236}">
              <a16:creationId xmlns:a16="http://schemas.microsoft.com/office/drawing/2014/main" id="{00000000-0008-0000-0000-0000C7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8" name="TextBox 327">
          <a:extLst>
            <a:ext uri="{FF2B5EF4-FFF2-40B4-BE49-F238E27FC236}">
              <a16:creationId xmlns:a16="http://schemas.microsoft.com/office/drawing/2014/main" id="{00000000-0008-0000-0000-0000C8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9" name="TextBox 328">
          <a:extLst>
            <a:ext uri="{FF2B5EF4-FFF2-40B4-BE49-F238E27FC236}">
              <a16:creationId xmlns:a16="http://schemas.microsoft.com/office/drawing/2014/main" id="{00000000-0008-0000-0000-0000C9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0" name="TextBox 329">
          <a:extLst>
            <a:ext uri="{FF2B5EF4-FFF2-40B4-BE49-F238E27FC236}">
              <a16:creationId xmlns:a16="http://schemas.microsoft.com/office/drawing/2014/main" id="{00000000-0008-0000-0000-0000CA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1" name="TextBox 330">
          <a:extLst>
            <a:ext uri="{FF2B5EF4-FFF2-40B4-BE49-F238E27FC236}">
              <a16:creationId xmlns:a16="http://schemas.microsoft.com/office/drawing/2014/main" id="{00000000-0008-0000-0000-0000CB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2" name="TextBox 331">
          <a:extLst>
            <a:ext uri="{FF2B5EF4-FFF2-40B4-BE49-F238E27FC236}">
              <a16:creationId xmlns:a16="http://schemas.microsoft.com/office/drawing/2014/main" id="{00000000-0008-0000-0000-0000CC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3" name="TextBox 332">
          <a:extLst>
            <a:ext uri="{FF2B5EF4-FFF2-40B4-BE49-F238E27FC236}">
              <a16:creationId xmlns:a16="http://schemas.microsoft.com/office/drawing/2014/main" id="{00000000-0008-0000-0000-0000CD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4" name="TextBox 333">
          <a:extLst>
            <a:ext uri="{FF2B5EF4-FFF2-40B4-BE49-F238E27FC236}">
              <a16:creationId xmlns:a16="http://schemas.microsoft.com/office/drawing/2014/main" id="{00000000-0008-0000-0000-0000CE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5" name="TextBox 334">
          <a:extLst>
            <a:ext uri="{FF2B5EF4-FFF2-40B4-BE49-F238E27FC236}">
              <a16:creationId xmlns:a16="http://schemas.microsoft.com/office/drawing/2014/main" id="{00000000-0008-0000-0000-0000CF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6" name="TextBox 335">
          <a:extLst>
            <a:ext uri="{FF2B5EF4-FFF2-40B4-BE49-F238E27FC236}">
              <a16:creationId xmlns:a16="http://schemas.microsoft.com/office/drawing/2014/main" id="{00000000-0008-0000-0000-0000D0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7" name="TextBox 336">
          <a:extLst>
            <a:ext uri="{FF2B5EF4-FFF2-40B4-BE49-F238E27FC236}">
              <a16:creationId xmlns:a16="http://schemas.microsoft.com/office/drawing/2014/main" id="{00000000-0008-0000-0000-0000D1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8" name="TextBox 337">
          <a:extLst>
            <a:ext uri="{FF2B5EF4-FFF2-40B4-BE49-F238E27FC236}">
              <a16:creationId xmlns:a16="http://schemas.microsoft.com/office/drawing/2014/main" id="{00000000-0008-0000-0000-0000D2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9" name="TextBox 338">
          <a:extLst>
            <a:ext uri="{FF2B5EF4-FFF2-40B4-BE49-F238E27FC236}">
              <a16:creationId xmlns:a16="http://schemas.microsoft.com/office/drawing/2014/main" id="{00000000-0008-0000-0000-0000D3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0" name="TextBox 339">
          <a:extLst>
            <a:ext uri="{FF2B5EF4-FFF2-40B4-BE49-F238E27FC236}">
              <a16:creationId xmlns:a16="http://schemas.microsoft.com/office/drawing/2014/main" id="{00000000-0008-0000-0000-0000D4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1" name="TextBox 340">
          <a:extLst>
            <a:ext uri="{FF2B5EF4-FFF2-40B4-BE49-F238E27FC236}">
              <a16:creationId xmlns:a16="http://schemas.microsoft.com/office/drawing/2014/main" id="{00000000-0008-0000-0000-0000D5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2" name="TextBox 341">
          <a:extLst>
            <a:ext uri="{FF2B5EF4-FFF2-40B4-BE49-F238E27FC236}">
              <a16:creationId xmlns:a16="http://schemas.microsoft.com/office/drawing/2014/main" id="{00000000-0008-0000-0000-0000D6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3" name="TextBox 342">
          <a:extLst>
            <a:ext uri="{FF2B5EF4-FFF2-40B4-BE49-F238E27FC236}">
              <a16:creationId xmlns:a16="http://schemas.microsoft.com/office/drawing/2014/main" id="{00000000-0008-0000-0000-0000D7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4" name="TextBox 343">
          <a:extLst>
            <a:ext uri="{FF2B5EF4-FFF2-40B4-BE49-F238E27FC236}">
              <a16:creationId xmlns:a16="http://schemas.microsoft.com/office/drawing/2014/main" id="{00000000-0008-0000-0000-0000D8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5" name="TextBox 344">
          <a:extLst>
            <a:ext uri="{FF2B5EF4-FFF2-40B4-BE49-F238E27FC236}">
              <a16:creationId xmlns:a16="http://schemas.microsoft.com/office/drawing/2014/main" id="{00000000-0008-0000-0000-0000D9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6" name="TextBox 345">
          <a:extLst>
            <a:ext uri="{FF2B5EF4-FFF2-40B4-BE49-F238E27FC236}">
              <a16:creationId xmlns:a16="http://schemas.microsoft.com/office/drawing/2014/main" id="{00000000-0008-0000-0000-0000DA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7" name="TextBox 346">
          <a:extLst>
            <a:ext uri="{FF2B5EF4-FFF2-40B4-BE49-F238E27FC236}">
              <a16:creationId xmlns:a16="http://schemas.microsoft.com/office/drawing/2014/main" id="{00000000-0008-0000-0000-0000DB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8" name="TextBox 347">
          <a:extLst>
            <a:ext uri="{FF2B5EF4-FFF2-40B4-BE49-F238E27FC236}">
              <a16:creationId xmlns:a16="http://schemas.microsoft.com/office/drawing/2014/main" id="{00000000-0008-0000-0000-0000DC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9" name="TextBox 348">
          <a:extLst>
            <a:ext uri="{FF2B5EF4-FFF2-40B4-BE49-F238E27FC236}">
              <a16:creationId xmlns:a16="http://schemas.microsoft.com/office/drawing/2014/main" id="{00000000-0008-0000-0000-0000DD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0" name="TextBox 349">
          <a:extLst>
            <a:ext uri="{FF2B5EF4-FFF2-40B4-BE49-F238E27FC236}">
              <a16:creationId xmlns:a16="http://schemas.microsoft.com/office/drawing/2014/main" id="{00000000-0008-0000-0000-0000DE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1" name="TextBox 350">
          <a:extLst>
            <a:ext uri="{FF2B5EF4-FFF2-40B4-BE49-F238E27FC236}">
              <a16:creationId xmlns:a16="http://schemas.microsoft.com/office/drawing/2014/main" id="{00000000-0008-0000-0000-0000DF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2" name="TextBox 351">
          <a:extLst>
            <a:ext uri="{FF2B5EF4-FFF2-40B4-BE49-F238E27FC236}">
              <a16:creationId xmlns:a16="http://schemas.microsoft.com/office/drawing/2014/main" id="{00000000-0008-0000-0000-0000E0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3" name="TextBox 352">
          <a:extLst>
            <a:ext uri="{FF2B5EF4-FFF2-40B4-BE49-F238E27FC236}">
              <a16:creationId xmlns:a16="http://schemas.microsoft.com/office/drawing/2014/main" id="{00000000-0008-0000-0000-0000E1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4" name="TextBox 353">
          <a:extLst>
            <a:ext uri="{FF2B5EF4-FFF2-40B4-BE49-F238E27FC236}">
              <a16:creationId xmlns:a16="http://schemas.microsoft.com/office/drawing/2014/main" id="{00000000-0008-0000-0000-0000E2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5" name="TextBox 354">
          <a:extLst>
            <a:ext uri="{FF2B5EF4-FFF2-40B4-BE49-F238E27FC236}">
              <a16:creationId xmlns:a16="http://schemas.microsoft.com/office/drawing/2014/main" id="{00000000-0008-0000-0000-0000E3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6" name="TextBox 355">
          <a:extLst>
            <a:ext uri="{FF2B5EF4-FFF2-40B4-BE49-F238E27FC236}">
              <a16:creationId xmlns:a16="http://schemas.microsoft.com/office/drawing/2014/main" id="{00000000-0008-0000-0000-0000E4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7" name="TextBox 356">
          <a:extLst>
            <a:ext uri="{FF2B5EF4-FFF2-40B4-BE49-F238E27FC236}">
              <a16:creationId xmlns:a16="http://schemas.microsoft.com/office/drawing/2014/main" id="{00000000-0008-0000-0000-0000E5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8" name="TextBox 357">
          <a:extLst>
            <a:ext uri="{FF2B5EF4-FFF2-40B4-BE49-F238E27FC236}">
              <a16:creationId xmlns:a16="http://schemas.microsoft.com/office/drawing/2014/main" id="{00000000-0008-0000-0000-0000E6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9" name="TextBox 358">
          <a:extLst>
            <a:ext uri="{FF2B5EF4-FFF2-40B4-BE49-F238E27FC236}">
              <a16:creationId xmlns:a16="http://schemas.microsoft.com/office/drawing/2014/main" id="{00000000-0008-0000-0000-0000E7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0" name="TextBox 359">
          <a:extLst>
            <a:ext uri="{FF2B5EF4-FFF2-40B4-BE49-F238E27FC236}">
              <a16:creationId xmlns:a16="http://schemas.microsoft.com/office/drawing/2014/main" id="{00000000-0008-0000-0000-0000E8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1" name="TextBox 360">
          <a:extLst>
            <a:ext uri="{FF2B5EF4-FFF2-40B4-BE49-F238E27FC236}">
              <a16:creationId xmlns:a16="http://schemas.microsoft.com/office/drawing/2014/main" id="{00000000-0008-0000-0000-0000E9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2" name="TextBox 361">
          <a:extLst>
            <a:ext uri="{FF2B5EF4-FFF2-40B4-BE49-F238E27FC236}">
              <a16:creationId xmlns:a16="http://schemas.microsoft.com/office/drawing/2014/main" id="{00000000-0008-0000-0000-0000EA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3" name="TextBox 362">
          <a:extLst>
            <a:ext uri="{FF2B5EF4-FFF2-40B4-BE49-F238E27FC236}">
              <a16:creationId xmlns:a16="http://schemas.microsoft.com/office/drawing/2014/main" id="{00000000-0008-0000-0000-0000EB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4" name="TextBox 363">
          <a:extLst>
            <a:ext uri="{FF2B5EF4-FFF2-40B4-BE49-F238E27FC236}">
              <a16:creationId xmlns:a16="http://schemas.microsoft.com/office/drawing/2014/main" id="{00000000-0008-0000-0000-0000EC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5" name="TextBox 364">
          <a:extLst>
            <a:ext uri="{FF2B5EF4-FFF2-40B4-BE49-F238E27FC236}">
              <a16:creationId xmlns:a16="http://schemas.microsoft.com/office/drawing/2014/main" id="{00000000-0008-0000-0000-0000ED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6" name="TextBox 365">
          <a:extLst>
            <a:ext uri="{FF2B5EF4-FFF2-40B4-BE49-F238E27FC236}">
              <a16:creationId xmlns:a16="http://schemas.microsoft.com/office/drawing/2014/main" id="{00000000-0008-0000-0000-0000EE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7" name="TextBox 366">
          <a:extLst>
            <a:ext uri="{FF2B5EF4-FFF2-40B4-BE49-F238E27FC236}">
              <a16:creationId xmlns:a16="http://schemas.microsoft.com/office/drawing/2014/main" id="{00000000-0008-0000-0000-0000EF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8" name="TextBox 367">
          <a:extLst>
            <a:ext uri="{FF2B5EF4-FFF2-40B4-BE49-F238E27FC236}">
              <a16:creationId xmlns:a16="http://schemas.microsoft.com/office/drawing/2014/main" id="{00000000-0008-0000-0000-0000F0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9" name="TextBox 368">
          <a:extLst>
            <a:ext uri="{FF2B5EF4-FFF2-40B4-BE49-F238E27FC236}">
              <a16:creationId xmlns:a16="http://schemas.microsoft.com/office/drawing/2014/main" id="{00000000-0008-0000-0000-0000F1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0" name="TextBox 369">
          <a:extLst>
            <a:ext uri="{FF2B5EF4-FFF2-40B4-BE49-F238E27FC236}">
              <a16:creationId xmlns:a16="http://schemas.microsoft.com/office/drawing/2014/main" id="{00000000-0008-0000-0000-0000F2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1" name="TextBox 370">
          <a:extLst>
            <a:ext uri="{FF2B5EF4-FFF2-40B4-BE49-F238E27FC236}">
              <a16:creationId xmlns:a16="http://schemas.microsoft.com/office/drawing/2014/main" id="{00000000-0008-0000-0000-0000F3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2" name="TextBox 371">
          <a:extLst>
            <a:ext uri="{FF2B5EF4-FFF2-40B4-BE49-F238E27FC236}">
              <a16:creationId xmlns:a16="http://schemas.microsoft.com/office/drawing/2014/main" id="{00000000-0008-0000-0000-0000F4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3" name="TextBox 372">
          <a:extLst>
            <a:ext uri="{FF2B5EF4-FFF2-40B4-BE49-F238E27FC236}">
              <a16:creationId xmlns:a16="http://schemas.microsoft.com/office/drawing/2014/main" id="{00000000-0008-0000-0000-0000F5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4" name="TextBox 373">
          <a:extLst>
            <a:ext uri="{FF2B5EF4-FFF2-40B4-BE49-F238E27FC236}">
              <a16:creationId xmlns:a16="http://schemas.microsoft.com/office/drawing/2014/main" id="{00000000-0008-0000-0000-0000F6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5" name="TextBox 374">
          <a:extLst>
            <a:ext uri="{FF2B5EF4-FFF2-40B4-BE49-F238E27FC236}">
              <a16:creationId xmlns:a16="http://schemas.microsoft.com/office/drawing/2014/main" id="{00000000-0008-0000-0000-0000F7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6" name="TextBox 375">
          <a:extLst>
            <a:ext uri="{FF2B5EF4-FFF2-40B4-BE49-F238E27FC236}">
              <a16:creationId xmlns:a16="http://schemas.microsoft.com/office/drawing/2014/main" id="{00000000-0008-0000-0000-0000F8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7" name="TextBox 376">
          <a:extLst>
            <a:ext uri="{FF2B5EF4-FFF2-40B4-BE49-F238E27FC236}">
              <a16:creationId xmlns:a16="http://schemas.microsoft.com/office/drawing/2014/main" id="{00000000-0008-0000-0000-0000F9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8" name="TextBox 377">
          <a:extLst>
            <a:ext uri="{FF2B5EF4-FFF2-40B4-BE49-F238E27FC236}">
              <a16:creationId xmlns:a16="http://schemas.microsoft.com/office/drawing/2014/main" id="{00000000-0008-0000-0000-0000FA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9" name="TextBox 378">
          <a:extLst>
            <a:ext uri="{FF2B5EF4-FFF2-40B4-BE49-F238E27FC236}">
              <a16:creationId xmlns:a16="http://schemas.microsoft.com/office/drawing/2014/main" id="{00000000-0008-0000-0000-0000FB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0" name="TextBox 379">
          <a:extLst>
            <a:ext uri="{FF2B5EF4-FFF2-40B4-BE49-F238E27FC236}">
              <a16:creationId xmlns:a16="http://schemas.microsoft.com/office/drawing/2014/main" id="{00000000-0008-0000-0000-0000FC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1" name="TextBox 380">
          <a:extLst>
            <a:ext uri="{FF2B5EF4-FFF2-40B4-BE49-F238E27FC236}">
              <a16:creationId xmlns:a16="http://schemas.microsoft.com/office/drawing/2014/main" id="{00000000-0008-0000-0000-0000FD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2" name="TextBox 381">
          <a:extLst>
            <a:ext uri="{FF2B5EF4-FFF2-40B4-BE49-F238E27FC236}">
              <a16:creationId xmlns:a16="http://schemas.microsoft.com/office/drawing/2014/main" id="{00000000-0008-0000-0000-0000FE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3" name="TextBox 382">
          <a:extLst>
            <a:ext uri="{FF2B5EF4-FFF2-40B4-BE49-F238E27FC236}">
              <a16:creationId xmlns:a16="http://schemas.microsoft.com/office/drawing/2014/main" id="{00000000-0008-0000-0000-0000FF1C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4" name="TextBox 383">
          <a:extLst>
            <a:ext uri="{FF2B5EF4-FFF2-40B4-BE49-F238E27FC236}">
              <a16:creationId xmlns:a16="http://schemas.microsoft.com/office/drawing/2014/main" id="{00000000-0008-0000-0000-000000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5" name="TextBox 384">
          <a:extLst>
            <a:ext uri="{FF2B5EF4-FFF2-40B4-BE49-F238E27FC236}">
              <a16:creationId xmlns:a16="http://schemas.microsoft.com/office/drawing/2014/main" id="{00000000-0008-0000-0000-000001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6" name="TextBox 385">
          <a:extLst>
            <a:ext uri="{FF2B5EF4-FFF2-40B4-BE49-F238E27FC236}">
              <a16:creationId xmlns:a16="http://schemas.microsoft.com/office/drawing/2014/main" id="{00000000-0008-0000-0000-000002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7" name="TextBox 386">
          <a:extLst>
            <a:ext uri="{FF2B5EF4-FFF2-40B4-BE49-F238E27FC236}">
              <a16:creationId xmlns:a16="http://schemas.microsoft.com/office/drawing/2014/main" id="{00000000-0008-0000-0000-000003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8" name="TextBox 387">
          <a:extLst>
            <a:ext uri="{FF2B5EF4-FFF2-40B4-BE49-F238E27FC236}">
              <a16:creationId xmlns:a16="http://schemas.microsoft.com/office/drawing/2014/main" id="{00000000-0008-0000-0000-000004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9" name="TextBox 388">
          <a:extLst>
            <a:ext uri="{FF2B5EF4-FFF2-40B4-BE49-F238E27FC236}">
              <a16:creationId xmlns:a16="http://schemas.microsoft.com/office/drawing/2014/main" id="{00000000-0008-0000-0000-000005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0" name="TextBox 389">
          <a:extLst>
            <a:ext uri="{FF2B5EF4-FFF2-40B4-BE49-F238E27FC236}">
              <a16:creationId xmlns:a16="http://schemas.microsoft.com/office/drawing/2014/main" id="{00000000-0008-0000-0000-000006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1" name="TextBox 390">
          <a:extLst>
            <a:ext uri="{FF2B5EF4-FFF2-40B4-BE49-F238E27FC236}">
              <a16:creationId xmlns:a16="http://schemas.microsoft.com/office/drawing/2014/main" id="{00000000-0008-0000-0000-000007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2" name="TextBox 391">
          <a:extLst>
            <a:ext uri="{FF2B5EF4-FFF2-40B4-BE49-F238E27FC236}">
              <a16:creationId xmlns:a16="http://schemas.microsoft.com/office/drawing/2014/main" id="{00000000-0008-0000-0000-000008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3" name="TextBox 392">
          <a:extLst>
            <a:ext uri="{FF2B5EF4-FFF2-40B4-BE49-F238E27FC236}">
              <a16:creationId xmlns:a16="http://schemas.microsoft.com/office/drawing/2014/main" id="{00000000-0008-0000-0000-000009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4" name="TextBox 393">
          <a:extLst>
            <a:ext uri="{FF2B5EF4-FFF2-40B4-BE49-F238E27FC236}">
              <a16:creationId xmlns:a16="http://schemas.microsoft.com/office/drawing/2014/main" id="{00000000-0008-0000-0000-00000A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5" name="TextBox 394">
          <a:extLst>
            <a:ext uri="{FF2B5EF4-FFF2-40B4-BE49-F238E27FC236}">
              <a16:creationId xmlns:a16="http://schemas.microsoft.com/office/drawing/2014/main" id="{00000000-0008-0000-0000-00000B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6" name="TextBox 395">
          <a:extLst>
            <a:ext uri="{FF2B5EF4-FFF2-40B4-BE49-F238E27FC236}">
              <a16:creationId xmlns:a16="http://schemas.microsoft.com/office/drawing/2014/main" id="{00000000-0008-0000-0000-00000C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7" name="TextBox 396">
          <a:extLst>
            <a:ext uri="{FF2B5EF4-FFF2-40B4-BE49-F238E27FC236}">
              <a16:creationId xmlns:a16="http://schemas.microsoft.com/office/drawing/2014/main" id="{00000000-0008-0000-0000-00000D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8" name="TextBox 397">
          <a:extLst>
            <a:ext uri="{FF2B5EF4-FFF2-40B4-BE49-F238E27FC236}">
              <a16:creationId xmlns:a16="http://schemas.microsoft.com/office/drawing/2014/main" id="{00000000-0008-0000-0000-00000E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9" name="TextBox 398">
          <a:extLst>
            <a:ext uri="{FF2B5EF4-FFF2-40B4-BE49-F238E27FC236}">
              <a16:creationId xmlns:a16="http://schemas.microsoft.com/office/drawing/2014/main" id="{00000000-0008-0000-0000-00000F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0" name="TextBox 399">
          <a:extLst>
            <a:ext uri="{FF2B5EF4-FFF2-40B4-BE49-F238E27FC236}">
              <a16:creationId xmlns:a16="http://schemas.microsoft.com/office/drawing/2014/main" id="{00000000-0008-0000-0000-000010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1" name="TextBox 400">
          <a:extLst>
            <a:ext uri="{FF2B5EF4-FFF2-40B4-BE49-F238E27FC236}">
              <a16:creationId xmlns:a16="http://schemas.microsoft.com/office/drawing/2014/main" id="{00000000-0008-0000-0000-000011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2" name="TextBox 401">
          <a:extLst>
            <a:ext uri="{FF2B5EF4-FFF2-40B4-BE49-F238E27FC236}">
              <a16:creationId xmlns:a16="http://schemas.microsoft.com/office/drawing/2014/main" id="{00000000-0008-0000-0000-000012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3" name="TextBox 402">
          <a:extLst>
            <a:ext uri="{FF2B5EF4-FFF2-40B4-BE49-F238E27FC236}">
              <a16:creationId xmlns:a16="http://schemas.microsoft.com/office/drawing/2014/main" id="{00000000-0008-0000-0000-000013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4" name="TextBox 403">
          <a:extLst>
            <a:ext uri="{FF2B5EF4-FFF2-40B4-BE49-F238E27FC236}">
              <a16:creationId xmlns:a16="http://schemas.microsoft.com/office/drawing/2014/main" id="{00000000-0008-0000-0000-000014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5" name="TextBox 404">
          <a:extLst>
            <a:ext uri="{FF2B5EF4-FFF2-40B4-BE49-F238E27FC236}">
              <a16:creationId xmlns:a16="http://schemas.microsoft.com/office/drawing/2014/main" id="{00000000-0008-0000-0000-000015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6" name="TextBox 405">
          <a:extLst>
            <a:ext uri="{FF2B5EF4-FFF2-40B4-BE49-F238E27FC236}">
              <a16:creationId xmlns:a16="http://schemas.microsoft.com/office/drawing/2014/main" id="{00000000-0008-0000-0000-000016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7" name="TextBox 406">
          <a:extLst>
            <a:ext uri="{FF2B5EF4-FFF2-40B4-BE49-F238E27FC236}">
              <a16:creationId xmlns:a16="http://schemas.microsoft.com/office/drawing/2014/main" id="{00000000-0008-0000-0000-000017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8" name="TextBox 407">
          <a:extLst>
            <a:ext uri="{FF2B5EF4-FFF2-40B4-BE49-F238E27FC236}">
              <a16:creationId xmlns:a16="http://schemas.microsoft.com/office/drawing/2014/main" id="{00000000-0008-0000-0000-000018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9" name="TextBox 408">
          <a:extLst>
            <a:ext uri="{FF2B5EF4-FFF2-40B4-BE49-F238E27FC236}">
              <a16:creationId xmlns:a16="http://schemas.microsoft.com/office/drawing/2014/main" id="{00000000-0008-0000-0000-000019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0" name="TextBox 409">
          <a:extLst>
            <a:ext uri="{FF2B5EF4-FFF2-40B4-BE49-F238E27FC236}">
              <a16:creationId xmlns:a16="http://schemas.microsoft.com/office/drawing/2014/main" id="{00000000-0008-0000-0000-00001A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1" name="TextBox 410">
          <a:extLst>
            <a:ext uri="{FF2B5EF4-FFF2-40B4-BE49-F238E27FC236}">
              <a16:creationId xmlns:a16="http://schemas.microsoft.com/office/drawing/2014/main" id="{00000000-0008-0000-0000-00001B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2" name="TextBox 411">
          <a:extLst>
            <a:ext uri="{FF2B5EF4-FFF2-40B4-BE49-F238E27FC236}">
              <a16:creationId xmlns:a16="http://schemas.microsoft.com/office/drawing/2014/main" id="{00000000-0008-0000-0000-00001C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3" name="TextBox 412">
          <a:extLst>
            <a:ext uri="{FF2B5EF4-FFF2-40B4-BE49-F238E27FC236}">
              <a16:creationId xmlns:a16="http://schemas.microsoft.com/office/drawing/2014/main" id="{00000000-0008-0000-0000-00001D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4" name="TextBox 413">
          <a:extLst>
            <a:ext uri="{FF2B5EF4-FFF2-40B4-BE49-F238E27FC236}">
              <a16:creationId xmlns:a16="http://schemas.microsoft.com/office/drawing/2014/main" id="{00000000-0008-0000-0000-00001E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5" name="TextBox 414">
          <a:extLst>
            <a:ext uri="{FF2B5EF4-FFF2-40B4-BE49-F238E27FC236}">
              <a16:creationId xmlns:a16="http://schemas.microsoft.com/office/drawing/2014/main" id="{00000000-0008-0000-0000-00001F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6" name="TextBox 415">
          <a:extLst>
            <a:ext uri="{FF2B5EF4-FFF2-40B4-BE49-F238E27FC236}">
              <a16:creationId xmlns:a16="http://schemas.microsoft.com/office/drawing/2014/main" id="{00000000-0008-0000-0000-000020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7" name="TextBox 416">
          <a:extLst>
            <a:ext uri="{FF2B5EF4-FFF2-40B4-BE49-F238E27FC236}">
              <a16:creationId xmlns:a16="http://schemas.microsoft.com/office/drawing/2014/main" id="{00000000-0008-0000-0000-000021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8" name="TextBox 417">
          <a:extLst>
            <a:ext uri="{FF2B5EF4-FFF2-40B4-BE49-F238E27FC236}">
              <a16:creationId xmlns:a16="http://schemas.microsoft.com/office/drawing/2014/main" id="{00000000-0008-0000-0000-000022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9" name="TextBox 418">
          <a:extLst>
            <a:ext uri="{FF2B5EF4-FFF2-40B4-BE49-F238E27FC236}">
              <a16:creationId xmlns:a16="http://schemas.microsoft.com/office/drawing/2014/main" id="{00000000-0008-0000-0000-000023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0" name="TextBox 419">
          <a:extLst>
            <a:ext uri="{FF2B5EF4-FFF2-40B4-BE49-F238E27FC236}">
              <a16:creationId xmlns:a16="http://schemas.microsoft.com/office/drawing/2014/main" id="{00000000-0008-0000-0000-000024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1" name="TextBox 420">
          <a:extLst>
            <a:ext uri="{FF2B5EF4-FFF2-40B4-BE49-F238E27FC236}">
              <a16:creationId xmlns:a16="http://schemas.microsoft.com/office/drawing/2014/main" id="{00000000-0008-0000-0000-000025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2" name="TextBox 421">
          <a:extLst>
            <a:ext uri="{FF2B5EF4-FFF2-40B4-BE49-F238E27FC236}">
              <a16:creationId xmlns:a16="http://schemas.microsoft.com/office/drawing/2014/main" id="{00000000-0008-0000-0000-000026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3" name="TextBox 422">
          <a:extLst>
            <a:ext uri="{FF2B5EF4-FFF2-40B4-BE49-F238E27FC236}">
              <a16:creationId xmlns:a16="http://schemas.microsoft.com/office/drawing/2014/main" id="{00000000-0008-0000-0000-000027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4" name="TextBox 423">
          <a:extLst>
            <a:ext uri="{FF2B5EF4-FFF2-40B4-BE49-F238E27FC236}">
              <a16:creationId xmlns:a16="http://schemas.microsoft.com/office/drawing/2014/main" id="{00000000-0008-0000-0000-000028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5" name="TextBox 424">
          <a:extLst>
            <a:ext uri="{FF2B5EF4-FFF2-40B4-BE49-F238E27FC236}">
              <a16:creationId xmlns:a16="http://schemas.microsoft.com/office/drawing/2014/main" id="{00000000-0008-0000-0000-000029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6" name="TextBox 425">
          <a:extLst>
            <a:ext uri="{FF2B5EF4-FFF2-40B4-BE49-F238E27FC236}">
              <a16:creationId xmlns:a16="http://schemas.microsoft.com/office/drawing/2014/main" id="{00000000-0008-0000-0000-00002A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7" name="TextBox 426">
          <a:extLst>
            <a:ext uri="{FF2B5EF4-FFF2-40B4-BE49-F238E27FC236}">
              <a16:creationId xmlns:a16="http://schemas.microsoft.com/office/drawing/2014/main" id="{00000000-0008-0000-0000-00002B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8" name="TextBox 427">
          <a:extLst>
            <a:ext uri="{FF2B5EF4-FFF2-40B4-BE49-F238E27FC236}">
              <a16:creationId xmlns:a16="http://schemas.microsoft.com/office/drawing/2014/main" id="{00000000-0008-0000-0000-00002C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9" name="TextBox 428">
          <a:extLst>
            <a:ext uri="{FF2B5EF4-FFF2-40B4-BE49-F238E27FC236}">
              <a16:creationId xmlns:a16="http://schemas.microsoft.com/office/drawing/2014/main" id="{00000000-0008-0000-0000-00002D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0" name="TextBox 429">
          <a:extLst>
            <a:ext uri="{FF2B5EF4-FFF2-40B4-BE49-F238E27FC236}">
              <a16:creationId xmlns:a16="http://schemas.microsoft.com/office/drawing/2014/main" id="{00000000-0008-0000-0000-00002E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1" name="TextBox 430">
          <a:extLst>
            <a:ext uri="{FF2B5EF4-FFF2-40B4-BE49-F238E27FC236}">
              <a16:creationId xmlns:a16="http://schemas.microsoft.com/office/drawing/2014/main" id="{00000000-0008-0000-0000-00002F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2" name="TextBox 431">
          <a:extLst>
            <a:ext uri="{FF2B5EF4-FFF2-40B4-BE49-F238E27FC236}">
              <a16:creationId xmlns:a16="http://schemas.microsoft.com/office/drawing/2014/main" id="{00000000-0008-0000-0000-000030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3" name="TextBox 432">
          <a:extLst>
            <a:ext uri="{FF2B5EF4-FFF2-40B4-BE49-F238E27FC236}">
              <a16:creationId xmlns:a16="http://schemas.microsoft.com/office/drawing/2014/main" id="{00000000-0008-0000-0000-000031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4" name="TextBox 433">
          <a:extLst>
            <a:ext uri="{FF2B5EF4-FFF2-40B4-BE49-F238E27FC236}">
              <a16:creationId xmlns:a16="http://schemas.microsoft.com/office/drawing/2014/main" id="{00000000-0008-0000-0000-000032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5" name="TextBox 434">
          <a:extLst>
            <a:ext uri="{FF2B5EF4-FFF2-40B4-BE49-F238E27FC236}">
              <a16:creationId xmlns:a16="http://schemas.microsoft.com/office/drawing/2014/main" id="{00000000-0008-0000-0000-000033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6" name="TextBox 435">
          <a:extLst>
            <a:ext uri="{FF2B5EF4-FFF2-40B4-BE49-F238E27FC236}">
              <a16:creationId xmlns:a16="http://schemas.microsoft.com/office/drawing/2014/main" id="{00000000-0008-0000-0000-000034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7" name="TextBox 436">
          <a:extLst>
            <a:ext uri="{FF2B5EF4-FFF2-40B4-BE49-F238E27FC236}">
              <a16:creationId xmlns:a16="http://schemas.microsoft.com/office/drawing/2014/main" id="{00000000-0008-0000-0000-000035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8" name="TextBox 437">
          <a:extLst>
            <a:ext uri="{FF2B5EF4-FFF2-40B4-BE49-F238E27FC236}">
              <a16:creationId xmlns:a16="http://schemas.microsoft.com/office/drawing/2014/main" id="{00000000-0008-0000-0000-000036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9" name="TextBox 438">
          <a:extLst>
            <a:ext uri="{FF2B5EF4-FFF2-40B4-BE49-F238E27FC236}">
              <a16:creationId xmlns:a16="http://schemas.microsoft.com/office/drawing/2014/main" id="{00000000-0008-0000-0000-000037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0" name="TextBox 439">
          <a:extLst>
            <a:ext uri="{FF2B5EF4-FFF2-40B4-BE49-F238E27FC236}">
              <a16:creationId xmlns:a16="http://schemas.microsoft.com/office/drawing/2014/main" id="{00000000-0008-0000-0000-000038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1" name="TextBox 440">
          <a:extLst>
            <a:ext uri="{FF2B5EF4-FFF2-40B4-BE49-F238E27FC236}">
              <a16:creationId xmlns:a16="http://schemas.microsoft.com/office/drawing/2014/main" id="{00000000-0008-0000-0000-000039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2" name="TextBox 441">
          <a:extLst>
            <a:ext uri="{FF2B5EF4-FFF2-40B4-BE49-F238E27FC236}">
              <a16:creationId xmlns:a16="http://schemas.microsoft.com/office/drawing/2014/main" id="{00000000-0008-0000-0000-00003A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3" name="TextBox 442">
          <a:extLst>
            <a:ext uri="{FF2B5EF4-FFF2-40B4-BE49-F238E27FC236}">
              <a16:creationId xmlns:a16="http://schemas.microsoft.com/office/drawing/2014/main" id="{00000000-0008-0000-0000-00003B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4" name="TextBox 443">
          <a:extLst>
            <a:ext uri="{FF2B5EF4-FFF2-40B4-BE49-F238E27FC236}">
              <a16:creationId xmlns:a16="http://schemas.microsoft.com/office/drawing/2014/main" id="{00000000-0008-0000-0000-00003C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5" name="TextBox 444">
          <a:extLst>
            <a:ext uri="{FF2B5EF4-FFF2-40B4-BE49-F238E27FC236}">
              <a16:creationId xmlns:a16="http://schemas.microsoft.com/office/drawing/2014/main" id="{00000000-0008-0000-0000-00003D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6" name="TextBox 445">
          <a:extLst>
            <a:ext uri="{FF2B5EF4-FFF2-40B4-BE49-F238E27FC236}">
              <a16:creationId xmlns:a16="http://schemas.microsoft.com/office/drawing/2014/main" id="{00000000-0008-0000-0000-00003E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7" name="TextBox 446">
          <a:extLst>
            <a:ext uri="{FF2B5EF4-FFF2-40B4-BE49-F238E27FC236}">
              <a16:creationId xmlns:a16="http://schemas.microsoft.com/office/drawing/2014/main" id="{00000000-0008-0000-0000-00003F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8" name="TextBox 447">
          <a:extLst>
            <a:ext uri="{FF2B5EF4-FFF2-40B4-BE49-F238E27FC236}">
              <a16:creationId xmlns:a16="http://schemas.microsoft.com/office/drawing/2014/main" id="{00000000-0008-0000-0000-000040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9" name="TextBox 448">
          <a:extLst>
            <a:ext uri="{FF2B5EF4-FFF2-40B4-BE49-F238E27FC236}">
              <a16:creationId xmlns:a16="http://schemas.microsoft.com/office/drawing/2014/main" id="{00000000-0008-0000-0000-000041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0" name="TextBox 449">
          <a:extLst>
            <a:ext uri="{FF2B5EF4-FFF2-40B4-BE49-F238E27FC236}">
              <a16:creationId xmlns:a16="http://schemas.microsoft.com/office/drawing/2014/main" id="{00000000-0008-0000-0000-000042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1" name="TextBox 450">
          <a:extLst>
            <a:ext uri="{FF2B5EF4-FFF2-40B4-BE49-F238E27FC236}">
              <a16:creationId xmlns:a16="http://schemas.microsoft.com/office/drawing/2014/main" id="{00000000-0008-0000-0000-000043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2" name="TextBox 451">
          <a:extLst>
            <a:ext uri="{FF2B5EF4-FFF2-40B4-BE49-F238E27FC236}">
              <a16:creationId xmlns:a16="http://schemas.microsoft.com/office/drawing/2014/main" id="{00000000-0008-0000-0000-000044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3" name="TextBox 452">
          <a:extLst>
            <a:ext uri="{FF2B5EF4-FFF2-40B4-BE49-F238E27FC236}">
              <a16:creationId xmlns:a16="http://schemas.microsoft.com/office/drawing/2014/main" id="{00000000-0008-0000-0000-000045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4" name="TextBox 453">
          <a:extLst>
            <a:ext uri="{FF2B5EF4-FFF2-40B4-BE49-F238E27FC236}">
              <a16:creationId xmlns:a16="http://schemas.microsoft.com/office/drawing/2014/main" id="{00000000-0008-0000-0000-000046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5" name="TextBox 454">
          <a:extLst>
            <a:ext uri="{FF2B5EF4-FFF2-40B4-BE49-F238E27FC236}">
              <a16:creationId xmlns:a16="http://schemas.microsoft.com/office/drawing/2014/main" id="{00000000-0008-0000-0000-000047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6" name="TextBox 455">
          <a:extLst>
            <a:ext uri="{FF2B5EF4-FFF2-40B4-BE49-F238E27FC236}">
              <a16:creationId xmlns:a16="http://schemas.microsoft.com/office/drawing/2014/main" id="{00000000-0008-0000-0000-000048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7" name="TextBox 456">
          <a:extLst>
            <a:ext uri="{FF2B5EF4-FFF2-40B4-BE49-F238E27FC236}">
              <a16:creationId xmlns:a16="http://schemas.microsoft.com/office/drawing/2014/main" id="{00000000-0008-0000-0000-000049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8" name="TextBox 457">
          <a:extLst>
            <a:ext uri="{FF2B5EF4-FFF2-40B4-BE49-F238E27FC236}">
              <a16:creationId xmlns:a16="http://schemas.microsoft.com/office/drawing/2014/main" id="{00000000-0008-0000-0000-00004A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9" name="TextBox 458">
          <a:extLst>
            <a:ext uri="{FF2B5EF4-FFF2-40B4-BE49-F238E27FC236}">
              <a16:creationId xmlns:a16="http://schemas.microsoft.com/office/drawing/2014/main" id="{00000000-0008-0000-0000-00004B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0" name="TextBox 459">
          <a:extLst>
            <a:ext uri="{FF2B5EF4-FFF2-40B4-BE49-F238E27FC236}">
              <a16:creationId xmlns:a16="http://schemas.microsoft.com/office/drawing/2014/main" id="{00000000-0008-0000-0000-00004C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1" name="TextBox 460">
          <a:extLst>
            <a:ext uri="{FF2B5EF4-FFF2-40B4-BE49-F238E27FC236}">
              <a16:creationId xmlns:a16="http://schemas.microsoft.com/office/drawing/2014/main" id="{00000000-0008-0000-0000-00004D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2" name="TextBox 461">
          <a:extLst>
            <a:ext uri="{FF2B5EF4-FFF2-40B4-BE49-F238E27FC236}">
              <a16:creationId xmlns:a16="http://schemas.microsoft.com/office/drawing/2014/main" id="{00000000-0008-0000-0000-00004E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3" name="TextBox 462">
          <a:extLst>
            <a:ext uri="{FF2B5EF4-FFF2-40B4-BE49-F238E27FC236}">
              <a16:creationId xmlns:a16="http://schemas.microsoft.com/office/drawing/2014/main" id="{00000000-0008-0000-0000-00004F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4" name="TextBox 463">
          <a:extLst>
            <a:ext uri="{FF2B5EF4-FFF2-40B4-BE49-F238E27FC236}">
              <a16:creationId xmlns:a16="http://schemas.microsoft.com/office/drawing/2014/main" id="{00000000-0008-0000-0000-000050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5" name="TextBox 464">
          <a:extLst>
            <a:ext uri="{FF2B5EF4-FFF2-40B4-BE49-F238E27FC236}">
              <a16:creationId xmlns:a16="http://schemas.microsoft.com/office/drawing/2014/main" id="{00000000-0008-0000-0000-000051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6" name="TextBox 465">
          <a:extLst>
            <a:ext uri="{FF2B5EF4-FFF2-40B4-BE49-F238E27FC236}">
              <a16:creationId xmlns:a16="http://schemas.microsoft.com/office/drawing/2014/main" id="{00000000-0008-0000-0000-000052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7" name="TextBox 466">
          <a:extLst>
            <a:ext uri="{FF2B5EF4-FFF2-40B4-BE49-F238E27FC236}">
              <a16:creationId xmlns:a16="http://schemas.microsoft.com/office/drawing/2014/main" id="{00000000-0008-0000-0000-000053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8" name="TextBox 467">
          <a:extLst>
            <a:ext uri="{FF2B5EF4-FFF2-40B4-BE49-F238E27FC236}">
              <a16:creationId xmlns:a16="http://schemas.microsoft.com/office/drawing/2014/main" id="{00000000-0008-0000-0000-000054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9" name="TextBox 468">
          <a:extLst>
            <a:ext uri="{FF2B5EF4-FFF2-40B4-BE49-F238E27FC236}">
              <a16:creationId xmlns:a16="http://schemas.microsoft.com/office/drawing/2014/main" id="{00000000-0008-0000-0000-000055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0" name="TextBox 469">
          <a:extLst>
            <a:ext uri="{FF2B5EF4-FFF2-40B4-BE49-F238E27FC236}">
              <a16:creationId xmlns:a16="http://schemas.microsoft.com/office/drawing/2014/main" id="{00000000-0008-0000-0000-000056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1" name="TextBox 470">
          <a:extLst>
            <a:ext uri="{FF2B5EF4-FFF2-40B4-BE49-F238E27FC236}">
              <a16:creationId xmlns:a16="http://schemas.microsoft.com/office/drawing/2014/main" id="{00000000-0008-0000-0000-000057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2" name="TextBox 471">
          <a:extLst>
            <a:ext uri="{FF2B5EF4-FFF2-40B4-BE49-F238E27FC236}">
              <a16:creationId xmlns:a16="http://schemas.microsoft.com/office/drawing/2014/main" id="{00000000-0008-0000-0000-000058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3" name="TextBox 472">
          <a:extLst>
            <a:ext uri="{FF2B5EF4-FFF2-40B4-BE49-F238E27FC236}">
              <a16:creationId xmlns:a16="http://schemas.microsoft.com/office/drawing/2014/main" id="{00000000-0008-0000-0000-000059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4" name="TextBox 473">
          <a:extLst>
            <a:ext uri="{FF2B5EF4-FFF2-40B4-BE49-F238E27FC236}">
              <a16:creationId xmlns:a16="http://schemas.microsoft.com/office/drawing/2014/main" id="{00000000-0008-0000-0000-00005A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5" name="TextBox 474">
          <a:extLst>
            <a:ext uri="{FF2B5EF4-FFF2-40B4-BE49-F238E27FC236}">
              <a16:creationId xmlns:a16="http://schemas.microsoft.com/office/drawing/2014/main" id="{00000000-0008-0000-0000-00005B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6" name="TextBox 475">
          <a:extLst>
            <a:ext uri="{FF2B5EF4-FFF2-40B4-BE49-F238E27FC236}">
              <a16:creationId xmlns:a16="http://schemas.microsoft.com/office/drawing/2014/main" id="{00000000-0008-0000-0000-00005C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7" name="TextBox 476">
          <a:extLst>
            <a:ext uri="{FF2B5EF4-FFF2-40B4-BE49-F238E27FC236}">
              <a16:creationId xmlns:a16="http://schemas.microsoft.com/office/drawing/2014/main" id="{00000000-0008-0000-0000-00005D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8" name="TextBox 477">
          <a:extLst>
            <a:ext uri="{FF2B5EF4-FFF2-40B4-BE49-F238E27FC236}">
              <a16:creationId xmlns:a16="http://schemas.microsoft.com/office/drawing/2014/main" id="{00000000-0008-0000-0000-00005E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9" name="TextBox 478">
          <a:extLst>
            <a:ext uri="{FF2B5EF4-FFF2-40B4-BE49-F238E27FC236}">
              <a16:creationId xmlns:a16="http://schemas.microsoft.com/office/drawing/2014/main" id="{00000000-0008-0000-0000-00005F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0" name="TextBox 479">
          <a:extLst>
            <a:ext uri="{FF2B5EF4-FFF2-40B4-BE49-F238E27FC236}">
              <a16:creationId xmlns:a16="http://schemas.microsoft.com/office/drawing/2014/main" id="{00000000-0008-0000-0000-000060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1" name="TextBox 480">
          <a:extLst>
            <a:ext uri="{FF2B5EF4-FFF2-40B4-BE49-F238E27FC236}">
              <a16:creationId xmlns:a16="http://schemas.microsoft.com/office/drawing/2014/main" id="{00000000-0008-0000-0000-000061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2" name="TextBox 481">
          <a:extLst>
            <a:ext uri="{FF2B5EF4-FFF2-40B4-BE49-F238E27FC236}">
              <a16:creationId xmlns:a16="http://schemas.microsoft.com/office/drawing/2014/main" id="{00000000-0008-0000-0000-000062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3" name="TextBox 482">
          <a:extLst>
            <a:ext uri="{FF2B5EF4-FFF2-40B4-BE49-F238E27FC236}">
              <a16:creationId xmlns:a16="http://schemas.microsoft.com/office/drawing/2014/main" id="{00000000-0008-0000-0000-000063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4" name="TextBox 483">
          <a:extLst>
            <a:ext uri="{FF2B5EF4-FFF2-40B4-BE49-F238E27FC236}">
              <a16:creationId xmlns:a16="http://schemas.microsoft.com/office/drawing/2014/main" id="{00000000-0008-0000-0000-000064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5" name="TextBox 484">
          <a:extLst>
            <a:ext uri="{FF2B5EF4-FFF2-40B4-BE49-F238E27FC236}">
              <a16:creationId xmlns:a16="http://schemas.microsoft.com/office/drawing/2014/main" id="{00000000-0008-0000-0000-000065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6" name="TextBox 485">
          <a:extLst>
            <a:ext uri="{FF2B5EF4-FFF2-40B4-BE49-F238E27FC236}">
              <a16:creationId xmlns:a16="http://schemas.microsoft.com/office/drawing/2014/main" id="{00000000-0008-0000-0000-000066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7" name="TextBox 486">
          <a:extLst>
            <a:ext uri="{FF2B5EF4-FFF2-40B4-BE49-F238E27FC236}">
              <a16:creationId xmlns:a16="http://schemas.microsoft.com/office/drawing/2014/main" id="{00000000-0008-0000-0000-000067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8" name="TextBox 487">
          <a:extLst>
            <a:ext uri="{FF2B5EF4-FFF2-40B4-BE49-F238E27FC236}">
              <a16:creationId xmlns:a16="http://schemas.microsoft.com/office/drawing/2014/main" id="{00000000-0008-0000-0000-000068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9" name="TextBox 488">
          <a:extLst>
            <a:ext uri="{FF2B5EF4-FFF2-40B4-BE49-F238E27FC236}">
              <a16:creationId xmlns:a16="http://schemas.microsoft.com/office/drawing/2014/main" id="{00000000-0008-0000-0000-000069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0" name="TextBox 489">
          <a:extLst>
            <a:ext uri="{FF2B5EF4-FFF2-40B4-BE49-F238E27FC236}">
              <a16:creationId xmlns:a16="http://schemas.microsoft.com/office/drawing/2014/main" id="{00000000-0008-0000-0000-00006A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1" name="TextBox 490">
          <a:extLst>
            <a:ext uri="{FF2B5EF4-FFF2-40B4-BE49-F238E27FC236}">
              <a16:creationId xmlns:a16="http://schemas.microsoft.com/office/drawing/2014/main" id="{00000000-0008-0000-0000-00006B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2" name="TextBox 491">
          <a:extLst>
            <a:ext uri="{FF2B5EF4-FFF2-40B4-BE49-F238E27FC236}">
              <a16:creationId xmlns:a16="http://schemas.microsoft.com/office/drawing/2014/main" id="{00000000-0008-0000-0000-00006C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3" name="TextBox 492">
          <a:extLst>
            <a:ext uri="{FF2B5EF4-FFF2-40B4-BE49-F238E27FC236}">
              <a16:creationId xmlns:a16="http://schemas.microsoft.com/office/drawing/2014/main" id="{00000000-0008-0000-0000-00006D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4" name="TextBox 493">
          <a:extLst>
            <a:ext uri="{FF2B5EF4-FFF2-40B4-BE49-F238E27FC236}">
              <a16:creationId xmlns:a16="http://schemas.microsoft.com/office/drawing/2014/main" id="{00000000-0008-0000-0000-00006E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5" name="TextBox 494">
          <a:extLst>
            <a:ext uri="{FF2B5EF4-FFF2-40B4-BE49-F238E27FC236}">
              <a16:creationId xmlns:a16="http://schemas.microsoft.com/office/drawing/2014/main" id="{00000000-0008-0000-0000-00006F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6" name="TextBox 495">
          <a:extLst>
            <a:ext uri="{FF2B5EF4-FFF2-40B4-BE49-F238E27FC236}">
              <a16:creationId xmlns:a16="http://schemas.microsoft.com/office/drawing/2014/main" id="{00000000-0008-0000-0000-000070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7" name="TextBox 496">
          <a:extLst>
            <a:ext uri="{FF2B5EF4-FFF2-40B4-BE49-F238E27FC236}">
              <a16:creationId xmlns:a16="http://schemas.microsoft.com/office/drawing/2014/main" id="{00000000-0008-0000-0000-000071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8" name="TextBox 497">
          <a:extLst>
            <a:ext uri="{FF2B5EF4-FFF2-40B4-BE49-F238E27FC236}">
              <a16:creationId xmlns:a16="http://schemas.microsoft.com/office/drawing/2014/main" id="{00000000-0008-0000-0000-000072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9" name="TextBox 498">
          <a:extLst>
            <a:ext uri="{FF2B5EF4-FFF2-40B4-BE49-F238E27FC236}">
              <a16:creationId xmlns:a16="http://schemas.microsoft.com/office/drawing/2014/main" id="{00000000-0008-0000-0000-000073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0" name="TextBox 499">
          <a:extLst>
            <a:ext uri="{FF2B5EF4-FFF2-40B4-BE49-F238E27FC236}">
              <a16:creationId xmlns:a16="http://schemas.microsoft.com/office/drawing/2014/main" id="{00000000-0008-0000-0000-000074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1" name="TextBox 500">
          <a:extLst>
            <a:ext uri="{FF2B5EF4-FFF2-40B4-BE49-F238E27FC236}">
              <a16:creationId xmlns:a16="http://schemas.microsoft.com/office/drawing/2014/main" id="{00000000-0008-0000-0000-000075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2" name="TextBox 501">
          <a:extLst>
            <a:ext uri="{FF2B5EF4-FFF2-40B4-BE49-F238E27FC236}">
              <a16:creationId xmlns:a16="http://schemas.microsoft.com/office/drawing/2014/main" id="{00000000-0008-0000-0000-000076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3" name="TextBox 502">
          <a:extLst>
            <a:ext uri="{FF2B5EF4-FFF2-40B4-BE49-F238E27FC236}">
              <a16:creationId xmlns:a16="http://schemas.microsoft.com/office/drawing/2014/main" id="{00000000-0008-0000-0000-000077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4" name="TextBox 503">
          <a:extLst>
            <a:ext uri="{FF2B5EF4-FFF2-40B4-BE49-F238E27FC236}">
              <a16:creationId xmlns:a16="http://schemas.microsoft.com/office/drawing/2014/main" id="{00000000-0008-0000-0000-000078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5" name="TextBox 504">
          <a:extLst>
            <a:ext uri="{FF2B5EF4-FFF2-40B4-BE49-F238E27FC236}">
              <a16:creationId xmlns:a16="http://schemas.microsoft.com/office/drawing/2014/main" id="{00000000-0008-0000-0000-000079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6" name="TextBox 505">
          <a:extLst>
            <a:ext uri="{FF2B5EF4-FFF2-40B4-BE49-F238E27FC236}">
              <a16:creationId xmlns:a16="http://schemas.microsoft.com/office/drawing/2014/main" id="{00000000-0008-0000-0000-00007A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7" name="TextBox 506">
          <a:extLst>
            <a:ext uri="{FF2B5EF4-FFF2-40B4-BE49-F238E27FC236}">
              <a16:creationId xmlns:a16="http://schemas.microsoft.com/office/drawing/2014/main" id="{00000000-0008-0000-0000-00007B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8" name="TextBox 507">
          <a:extLst>
            <a:ext uri="{FF2B5EF4-FFF2-40B4-BE49-F238E27FC236}">
              <a16:creationId xmlns:a16="http://schemas.microsoft.com/office/drawing/2014/main" id="{00000000-0008-0000-0000-00007C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9" name="TextBox 508">
          <a:extLst>
            <a:ext uri="{FF2B5EF4-FFF2-40B4-BE49-F238E27FC236}">
              <a16:creationId xmlns:a16="http://schemas.microsoft.com/office/drawing/2014/main" id="{00000000-0008-0000-0000-00007D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0" name="TextBox 509">
          <a:extLst>
            <a:ext uri="{FF2B5EF4-FFF2-40B4-BE49-F238E27FC236}">
              <a16:creationId xmlns:a16="http://schemas.microsoft.com/office/drawing/2014/main" id="{00000000-0008-0000-0000-00007E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1" name="TextBox 510">
          <a:extLst>
            <a:ext uri="{FF2B5EF4-FFF2-40B4-BE49-F238E27FC236}">
              <a16:creationId xmlns:a16="http://schemas.microsoft.com/office/drawing/2014/main" id="{00000000-0008-0000-0000-00007F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2" name="TextBox 511">
          <a:extLst>
            <a:ext uri="{FF2B5EF4-FFF2-40B4-BE49-F238E27FC236}">
              <a16:creationId xmlns:a16="http://schemas.microsoft.com/office/drawing/2014/main" id="{00000000-0008-0000-0000-000080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3" name="TextBox 512">
          <a:extLst>
            <a:ext uri="{FF2B5EF4-FFF2-40B4-BE49-F238E27FC236}">
              <a16:creationId xmlns:a16="http://schemas.microsoft.com/office/drawing/2014/main" id="{00000000-0008-0000-0000-000081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4" name="TextBox 513">
          <a:extLst>
            <a:ext uri="{FF2B5EF4-FFF2-40B4-BE49-F238E27FC236}">
              <a16:creationId xmlns:a16="http://schemas.microsoft.com/office/drawing/2014/main" id="{00000000-0008-0000-0000-000082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5" name="TextBox 514">
          <a:extLst>
            <a:ext uri="{FF2B5EF4-FFF2-40B4-BE49-F238E27FC236}">
              <a16:creationId xmlns:a16="http://schemas.microsoft.com/office/drawing/2014/main" id="{00000000-0008-0000-0000-000083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6" name="TextBox 515">
          <a:extLst>
            <a:ext uri="{FF2B5EF4-FFF2-40B4-BE49-F238E27FC236}">
              <a16:creationId xmlns:a16="http://schemas.microsoft.com/office/drawing/2014/main" id="{00000000-0008-0000-0000-000084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7" name="TextBox 516">
          <a:extLst>
            <a:ext uri="{FF2B5EF4-FFF2-40B4-BE49-F238E27FC236}">
              <a16:creationId xmlns:a16="http://schemas.microsoft.com/office/drawing/2014/main" id="{00000000-0008-0000-0000-000085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8" name="TextBox 517">
          <a:extLst>
            <a:ext uri="{FF2B5EF4-FFF2-40B4-BE49-F238E27FC236}">
              <a16:creationId xmlns:a16="http://schemas.microsoft.com/office/drawing/2014/main" id="{00000000-0008-0000-0000-000086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9" name="TextBox 518">
          <a:extLst>
            <a:ext uri="{FF2B5EF4-FFF2-40B4-BE49-F238E27FC236}">
              <a16:creationId xmlns:a16="http://schemas.microsoft.com/office/drawing/2014/main" id="{00000000-0008-0000-0000-000087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0" name="TextBox 519">
          <a:extLst>
            <a:ext uri="{FF2B5EF4-FFF2-40B4-BE49-F238E27FC236}">
              <a16:creationId xmlns:a16="http://schemas.microsoft.com/office/drawing/2014/main" id="{00000000-0008-0000-0000-000088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1" name="TextBox 520">
          <a:extLst>
            <a:ext uri="{FF2B5EF4-FFF2-40B4-BE49-F238E27FC236}">
              <a16:creationId xmlns:a16="http://schemas.microsoft.com/office/drawing/2014/main" id="{00000000-0008-0000-0000-000089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2" name="TextBox 521">
          <a:extLst>
            <a:ext uri="{FF2B5EF4-FFF2-40B4-BE49-F238E27FC236}">
              <a16:creationId xmlns:a16="http://schemas.microsoft.com/office/drawing/2014/main" id="{00000000-0008-0000-0000-00008A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3" name="TextBox 522">
          <a:extLst>
            <a:ext uri="{FF2B5EF4-FFF2-40B4-BE49-F238E27FC236}">
              <a16:creationId xmlns:a16="http://schemas.microsoft.com/office/drawing/2014/main" id="{00000000-0008-0000-0000-00008B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4" name="TextBox 523">
          <a:extLst>
            <a:ext uri="{FF2B5EF4-FFF2-40B4-BE49-F238E27FC236}">
              <a16:creationId xmlns:a16="http://schemas.microsoft.com/office/drawing/2014/main" id="{00000000-0008-0000-0000-00008C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5" name="TextBox 524">
          <a:extLst>
            <a:ext uri="{FF2B5EF4-FFF2-40B4-BE49-F238E27FC236}">
              <a16:creationId xmlns:a16="http://schemas.microsoft.com/office/drawing/2014/main" id="{00000000-0008-0000-0000-00008D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6" name="TextBox 525">
          <a:extLst>
            <a:ext uri="{FF2B5EF4-FFF2-40B4-BE49-F238E27FC236}">
              <a16:creationId xmlns:a16="http://schemas.microsoft.com/office/drawing/2014/main" id="{00000000-0008-0000-0000-00008E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7" name="TextBox 526">
          <a:extLst>
            <a:ext uri="{FF2B5EF4-FFF2-40B4-BE49-F238E27FC236}">
              <a16:creationId xmlns:a16="http://schemas.microsoft.com/office/drawing/2014/main" id="{00000000-0008-0000-0000-00008F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8" name="TextBox 527">
          <a:extLst>
            <a:ext uri="{FF2B5EF4-FFF2-40B4-BE49-F238E27FC236}">
              <a16:creationId xmlns:a16="http://schemas.microsoft.com/office/drawing/2014/main" id="{00000000-0008-0000-0000-000090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9" name="TextBox 528">
          <a:extLst>
            <a:ext uri="{FF2B5EF4-FFF2-40B4-BE49-F238E27FC236}">
              <a16:creationId xmlns:a16="http://schemas.microsoft.com/office/drawing/2014/main" id="{00000000-0008-0000-0000-000091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0" name="TextBox 529">
          <a:extLst>
            <a:ext uri="{FF2B5EF4-FFF2-40B4-BE49-F238E27FC236}">
              <a16:creationId xmlns:a16="http://schemas.microsoft.com/office/drawing/2014/main" id="{00000000-0008-0000-0000-000092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1" name="TextBox 530">
          <a:extLst>
            <a:ext uri="{FF2B5EF4-FFF2-40B4-BE49-F238E27FC236}">
              <a16:creationId xmlns:a16="http://schemas.microsoft.com/office/drawing/2014/main" id="{00000000-0008-0000-0000-000093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2" name="TextBox 531">
          <a:extLst>
            <a:ext uri="{FF2B5EF4-FFF2-40B4-BE49-F238E27FC236}">
              <a16:creationId xmlns:a16="http://schemas.microsoft.com/office/drawing/2014/main" id="{00000000-0008-0000-0000-000094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3" name="TextBox 532">
          <a:extLst>
            <a:ext uri="{FF2B5EF4-FFF2-40B4-BE49-F238E27FC236}">
              <a16:creationId xmlns:a16="http://schemas.microsoft.com/office/drawing/2014/main" id="{00000000-0008-0000-0000-000095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4" name="TextBox 533">
          <a:extLst>
            <a:ext uri="{FF2B5EF4-FFF2-40B4-BE49-F238E27FC236}">
              <a16:creationId xmlns:a16="http://schemas.microsoft.com/office/drawing/2014/main" id="{00000000-0008-0000-0000-000096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5" name="TextBox 534">
          <a:extLst>
            <a:ext uri="{FF2B5EF4-FFF2-40B4-BE49-F238E27FC236}">
              <a16:creationId xmlns:a16="http://schemas.microsoft.com/office/drawing/2014/main" id="{00000000-0008-0000-0000-000097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6" name="TextBox 535">
          <a:extLst>
            <a:ext uri="{FF2B5EF4-FFF2-40B4-BE49-F238E27FC236}">
              <a16:creationId xmlns:a16="http://schemas.microsoft.com/office/drawing/2014/main" id="{00000000-0008-0000-0000-000098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7" name="TextBox 536">
          <a:extLst>
            <a:ext uri="{FF2B5EF4-FFF2-40B4-BE49-F238E27FC236}">
              <a16:creationId xmlns:a16="http://schemas.microsoft.com/office/drawing/2014/main" id="{00000000-0008-0000-0000-000099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8" name="TextBox 537">
          <a:extLst>
            <a:ext uri="{FF2B5EF4-FFF2-40B4-BE49-F238E27FC236}">
              <a16:creationId xmlns:a16="http://schemas.microsoft.com/office/drawing/2014/main" id="{00000000-0008-0000-0000-00009A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9" name="TextBox 538">
          <a:extLst>
            <a:ext uri="{FF2B5EF4-FFF2-40B4-BE49-F238E27FC236}">
              <a16:creationId xmlns:a16="http://schemas.microsoft.com/office/drawing/2014/main" id="{00000000-0008-0000-0000-00009B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0" name="TextBox 539">
          <a:extLst>
            <a:ext uri="{FF2B5EF4-FFF2-40B4-BE49-F238E27FC236}">
              <a16:creationId xmlns:a16="http://schemas.microsoft.com/office/drawing/2014/main" id="{00000000-0008-0000-0000-00009C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1" name="TextBox 540">
          <a:extLst>
            <a:ext uri="{FF2B5EF4-FFF2-40B4-BE49-F238E27FC236}">
              <a16:creationId xmlns:a16="http://schemas.microsoft.com/office/drawing/2014/main" id="{00000000-0008-0000-0000-00009D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2" name="TextBox 541">
          <a:extLst>
            <a:ext uri="{FF2B5EF4-FFF2-40B4-BE49-F238E27FC236}">
              <a16:creationId xmlns:a16="http://schemas.microsoft.com/office/drawing/2014/main" id="{00000000-0008-0000-0000-00009E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3" name="TextBox 542">
          <a:extLst>
            <a:ext uri="{FF2B5EF4-FFF2-40B4-BE49-F238E27FC236}">
              <a16:creationId xmlns:a16="http://schemas.microsoft.com/office/drawing/2014/main" id="{00000000-0008-0000-0000-00009F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4" name="TextBox 543">
          <a:extLst>
            <a:ext uri="{FF2B5EF4-FFF2-40B4-BE49-F238E27FC236}">
              <a16:creationId xmlns:a16="http://schemas.microsoft.com/office/drawing/2014/main" id="{00000000-0008-0000-0000-0000A0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5" name="TextBox 544">
          <a:extLst>
            <a:ext uri="{FF2B5EF4-FFF2-40B4-BE49-F238E27FC236}">
              <a16:creationId xmlns:a16="http://schemas.microsoft.com/office/drawing/2014/main" id="{00000000-0008-0000-0000-0000A1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6" name="TextBox 545">
          <a:extLst>
            <a:ext uri="{FF2B5EF4-FFF2-40B4-BE49-F238E27FC236}">
              <a16:creationId xmlns:a16="http://schemas.microsoft.com/office/drawing/2014/main" id="{00000000-0008-0000-0000-0000A2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7" name="TextBox 546">
          <a:extLst>
            <a:ext uri="{FF2B5EF4-FFF2-40B4-BE49-F238E27FC236}">
              <a16:creationId xmlns:a16="http://schemas.microsoft.com/office/drawing/2014/main" id="{00000000-0008-0000-0000-0000A3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8" name="TextBox 547">
          <a:extLst>
            <a:ext uri="{FF2B5EF4-FFF2-40B4-BE49-F238E27FC236}">
              <a16:creationId xmlns:a16="http://schemas.microsoft.com/office/drawing/2014/main" id="{00000000-0008-0000-0000-0000A4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9" name="TextBox 548">
          <a:extLst>
            <a:ext uri="{FF2B5EF4-FFF2-40B4-BE49-F238E27FC236}">
              <a16:creationId xmlns:a16="http://schemas.microsoft.com/office/drawing/2014/main" id="{00000000-0008-0000-0000-0000A5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0" name="TextBox 549">
          <a:extLst>
            <a:ext uri="{FF2B5EF4-FFF2-40B4-BE49-F238E27FC236}">
              <a16:creationId xmlns:a16="http://schemas.microsoft.com/office/drawing/2014/main" id="{00000000-0008-0000-0000-0000A6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1" name="TextBox 550">
          <a:extLst>
            <a:ext uri="{FF2B5EF4-FFF2-40B4-BE49-F238E27FC236}">
              <a16:creationId xmlns:a16="http://schemas.microsoft.com/office/drawing/2014/main" id="{00000000-0008-0000-0000-0000A7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2" name="TextBox 551">
          <a:extLst>
            <a:ext uri="{FF2B5EF4-FFF2-40B4-BE49-F238E27FC236}">
              <a16:creationId xmlns:a16="http://schemas.microsoft.com/office/drawing/2014/main" id="{00000000-0008-0000-0000-0000A8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3" name="TextBox 552">
          <a:extLst>
            <a:ext uri="{FF2B5EF4-FFF2-40B4-BE49-F238E27FC236}">
              <a16:creationId xmlns:a16="http://schemas.microsoft.com/office/drawing/2014/main" id="{00000000-0008-0000-0000-0000A9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4" name="TextBox 553">
          <a:extLst>
            <a:ext uri="{FF2B5EF4-FFF2-40B4-BE49-F238E27FC236}">
              <a16:creationId xmlns:a16="http://schemas.microsoft.com/office/drawing/2014/main" id="{00000000-0008-0000-0000-0000AA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5" name="TextBox 554">
          <a:extLst>
            <a:ext uri="{FF2B5EF4-FFF2-40B4-BE49-F238E27FC236}">
              <a16:creationId xmlns:a16="http://schemas.microsoft.com/office/drawing/2014/main" id="{00000000-0008-0000-0000-0000AB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6" name="TextBox 555">
          <a:extLst>
            <a:ext uri="{FF2B5EF4-FFF2-40B4-BE49-F238E27FC236}">
              <a16:creationId xmlns:a16="http://schemas.microsoft.com/office/drawing/2014/main" id="{00000000-0008-0000-0000-0000AC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7" name="TextBox 556">
          <a:extLst>
            <a:ext uri="{FF2B5EF4-FFF2-40B4-BE49-F238E27FC236}">
              <a16:creationId xmlns:a16="http://schemas.microsoft.com/office/drawing/2014/main" id="{00000000-0008-0000-0000-0000AD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8" name="TextBox 557">
          <a:extLst>
            <a:ext uri="{FF2B5EF4-FFF2-40B4-BE49-F238E27FC236}">
              <a16:creationId xmlns:a16="http://schemas.microsoft.com/office/drawing/2014/main" id="{00000000-0008-0000-0000-0000AE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9" name="TextBox 558">
          <a:extLst>
            <a:ext uri="{FF2B5EF4-FFF2-40B4-BE49-F238E27FC236}">
              <a16:creationId xmlns:a16="http://schemas.microsoft.com/office/drawing/2014/main" id="{00000000-0008-0000-0000-0000AF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0" name="TextBox 559">
          <a:extLst>
            <a:ext uri="{FF2B5EF4-FFF2-40B4-BE49-F238E27FC236}">
              <a16:creationId xmlns:a16="http://schemas.microsoft.com/office/drawing/2014/main" id="{00000000-0008-0000-0000-0000B0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1" name="TextBox 560">
          <a:extLst>
            <a:ext uri="{FF2B5EF4-FFF2-40B4-BE49-F238E27FC236}">
              <a16:creationId xmlns:a16="http://schemas.microsoft.com/office/drawing/2014/main" id="{00000000-0008-0000-0000-0000B1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2" name="TextBox 561">
          <a:extLst>
            <a:ext uri="{FF2B5EF4-FFF2-40B4-BE49-F238E27FC236}">
              <a16:creationId xmlns:a16="http://schemas.microsoft.com/office/drawing/2014/main" id="{00000000-0008-0000-0000-0000B2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3" name="TextBox 562">
          <a:extLst>
            <a:ext uri="{FF2B5EF4-FFF2-40B4-BE49-F238E27FC236}">
              <a16:creationId xmlns:a16="http://schemas.microsoft.com/office/drawing/2014/main" id="{00000000-0008-0000-0000-0000B3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4" name="TextBox 563">
          <a:extLst>
            <a:ext uri="{FF2B5EF4-FFF2-40B4-BE49-F238E27FC236}">
              <a16:creationId xmlns:a16="http://schemas.microsoft.com/office/drawing/2014/main" id="{00000000-0008-0000-0000-0000B4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5" name="TextBox 564">
          <a:extLst>
            <a:ext uri="{FF2B5EF4-FFF2-40B4-BE49-F238E27FC236}">
              <a16:creationId xmlns:a16="http://schemas.microsoft.com/office/drawing/2014/main" id="{00000000-0008-0000-0000-0000B5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6" name="TextBox 565">
          <a:extLst>
            <a:ext uri="{FF2B5EF4-FFF2-40B4-BE49-F238E27FC236}">
              <a16:creationId xmlns:a16="http://schemas.microsoft.com/office/drawing/2014/main" id="{00000000-0008-0000-0000-0000B6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7" name="TextBox 566">
          <a:extLst>
            <a:ext uri="{FF2B5EF4-FFF2-40B4-BE49-F238E27FC236}">
              <a16:creationId xmlns:a16="http://schemas.microsoft.com/office/drawing/2014/main" id="{00000000-0008-0000-0000-0000B7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8" name="TextBox 567">
          <a:extLst>
            <a:ext uri="{FF2B5EF4-FFF2-40B4-BE49-F238E27FC236}">
              <a16:creationId xmlns:a16="http://schemas.microsoft.com/office/drawing/2014/main" id="{00000000-0008-0000-0000-0000B8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9" name="TextBox 568">
          <a:extLst>
            <a:ext uri="{FF2B5EF4-FFF2-40B4-BE49-F238E27FC236}">
              <a16:creationId xmlns:a16="http://schemas.microsoft.com/office/drawing/2014/main" id="{00000000-0008-0000-0000-0000B9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0" name="TextBox 569">
          <a:extLst>
            <a:ext uri="{FF2B5EF4-FFF2-40B4-BE49-F238E27FC236}">
              <a16:creationId xmlns:a16="http://schemas.microsoft.com/office/drawing/2014/main" id="{00000000-0008-0000-0000-0000BA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1" name="TextBox 570">
          <a:extLst>
            <a:ext uri="{FF2B5EF4-FFF2-40B4-BE49-F238E27FC236}">
              <a16:creationId xmlns:a16="http://schemas.microsoft.com/office/drawing/2014/main" id="{00000000-0008-0000-0000-0000BB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2" name="TextBox 571">
          <a:extLst>
            <a:ext uri="{FF2B5EF4-FFF2-40B4-BE49-F238E27FC236}">
              <a16:creationId xmlns:a16="http://schemas.microsoft.com/office/drawing/2014/main" id="{00000000-0008-0000-0000-0000BC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3" name="TextBox 572">
          <a:extLst>
            <a:ext uri="{FF2B5EF4-FFF2-40B4-BE49-F238E27FC236}">
              <a16:creationId xmlns:a16="http://schemas.microsoft.com/office/drawing/2014/main" id="{00000000-0008-0000-0000-0000BD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4" name="TextBox 573">
          <a:extLst>
            <a:ext uri="{FF2B5EF4-FFF2-40B4-BE49-F238E27FC236}">
              <a16:creationId xmlns:a16="http://schemas.microsoft.com/office/drawing/2014/main" id="{00000000-0008-0000-0000-0000BE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5" name="TextBox 574">
          <a:extLst>
            <a:ext uri="{FF2B5EF4-FFF2-40B4-BE49-F238E27FC236}">
              <a16:creationId xmlns:a16="http://schemas.microsoft.com/office/drawing/2014/main" id="{00000000-0008-0000-0000-0000BF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6" name="TextBox 575">
          <a:extLst>
            <a:ext uri="{FF2B5EF4-FFF2-40B4-BE49-F238E27FC236}">
              <a16:creationId xmlns:a16="http://schemas.microsoft.com/office/drawing/2014/main" id="{00000000-0008-0000-0000-0000C0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7" name="TextBox 576">
          <a:extLst>
            <a:ext uri="{FF2B5EF4-FFF2-40B4-BE49-F238E27FC236}">
              <a16:creationId xmlns:a16="http://schemas.microsoft.com/office/drawing/2014/main" id="{00000000-0008-0000-0000-0000C1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8" name="TextBox 577">
          <a:extLst>
            <a:ext uri="{FF2B5EF4-FFF2-40B4-BE49-F238E27FC236}">
              <a16:creationId xmlns:a16="http://schemas.microsoft.com/office/drawing/2014/main" id="{00000000-0008-0000-0000-0000C2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9" name="TextBox 578">
          <a:extLst>
            <a:ext uri="{FF2B5EF4-FFF2-40B4-BE49-F238E27FC236}">
              <a16:creationId xmlns:a16="http://schemas.microsoft.com/office/drawing/2014/main" id="{00000000-0008-0000-0000-0000C3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0" name="TextBox 579">
          <a:extLst>
            <a:ext uri="{FF2B5EF4-FFF2-40B4-BE49-F238E27FC236}">
              <a16:creationId xmlns:a16="http://schemas.microsoft.com/office/drawing/2014/main" id="{00000000-0008-0000-0000-0000C4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1" name="TextBox 580">
          <a:extLst>
            <a:ext uri="{FF2B5EF4-FFF2-40B4-BE49-F238E27FC236}">
              <a16:creationId xmlns:a16="http://schemas.microsoft.com/office/drawing/2014/main" id="{00000000-0008-0000-0000-0000C5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2" name="TextBox 581">
          <a:extLst>
            <a:ext uri="{FF2B5EF4-FFF2-40B4-BE49-F238E27FC236}">
              <a16:creationId xmlns:a16="http://schemas.microsoft.com/office/drawing/2014/main" id="{00000000-0008-0000-0000-0000C6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3" name="TextBox 582">
          <a:extLst>
            <a:ext uri="{FF2B5EF4-FFF2-40B4-BE49-F238E27FC236}">
              <a16:creationId xmlns:a16="http://schemas.microsoft.com/office/drawing/2014/main" id="{00000000-0008-0000-0000-0000C7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4" name="TextBox 583">
          <a:extLst>
            <a:ext uri="{FF2B5EF4-FFF2-40B4-BE49-F238E27FC236}">
              <a16:creationId xmlns:a16="http://schemas.microsoft.com/office/drawing/2014/main" id="{00000000-0008-0000-0000-0000C8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5" name="TextBox 584">
          <a:extLst>
            <a:ext uri="{FF2B5EF4-FFF2-40B4-BE49-F238E27FC236}">
              <a16:creationId xmlns:a16="http://schemas.microsoft.com/office/drawing/2014/main" id="{00000000-0008-0000-0000-0000C9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6" name="TextBox 585">
          <a:extLst>
            <a:ext uri="{FF2B5EF4-FFF2-40B4-BE49-F238E27FC236}">
              <a16:creationId xmlns:a16="http://schemas.microsoft.com/office/drawing/2014/main" id="{00000000-0008-0000-0000-0000CA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7" name="TextBox 586">
          <a:extLst>
            <a:ext uri="{FF2B5EF4-FFF2-40B4-BE49-F238E27FC236}">
              <a16:creationId xmlns:a16="http://schemas.microsoft.com/office/drawing/2014/main" id="{00000000-0008-0000-0000-0000CB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8" name="TextBox 587">
          <a:extLst>
            <a:ext uri="{FF2B5EF4-FFF2-40B4-BE49-F238E27FC236}">
              <a16:creationId xmlns:a16="http://schemas.microsoft.com/office/drawing/2014/main" id="{00000000-0008-0000-0000-0000CC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9" name="TextBox 588">
          <a:extLst>
            <a:ext uri="{FF2B5EF4-FFF2-40B4-BE49-F238E27FC236}">
              <a16:creationId xmlns:a16="http://schemas.microsoft.com/office/drawing/2014/main" id="{00000000-0008-0000-0000-0000CD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0" name="TextBox 589">
          <a:extLst>
            <a:ext uri="{FF2B5EF4-FFF2-40B4-BE49-F238E27FC236}">
              <a16:creationId xmlns:a16="http://schemas.microsoft.com/office/drawing/2014/main" id="{00000000-0008-0000-0000-0000CE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1" name="TextBox 590">
          <a:extLst>
            <a:ext uri="{FF2B5EF4-FFF2-40B4-BE49-F238E27FC236}">
              <a16:creationId xmlns:a16="http://schemas.microsoft.com/office/drawing/2014/main" id="{00000000-0008-0000-0000-0000CF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2" name="TextBox 591">
          <a:extLst>
            <a:ext uri="{FF2B5EF4-FFF2-40B4-BE49-F238E27FC236}">
              <a16:creationId xmlns:a16="http://schemas.microsoft.com/office/drawing/2014/main" id="{00000000-0008-0000-0000-0000D0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3" name="TextBox 592">
          <a:extLst>
            <a:ext uri="{FF2B5EF4-FFF2-40B4-BE49-F238E27FC236}">
              <a16:creationId xmlns:a16="http://schemas.microsoft.com/office/drawing/2014/main" id="{00000000-0008-0000-0000-0000D1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4" name="TextBox 593">
          <a:extLst>
            <a:ext uri="{FF2B5EF4-FFF2-40B4-BE49-F238E27FC236}">
              <a16:creationId xmlns:a16="http://schemas.microsoft.com/office/drawing/2014/main" id="{00000000-0008-0000-0000-0000D2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5" name="TextBox 594">
          <a:extLst>
            <a:ext uri="{FF2B5EF4-FFF2-40B4-BE49-F238E27FC236}">
              <a16:creationId xmlns:a16="http://schemas.microsoft.com/office/drawing/2014/main" id="{00000000-0008-0000-0000-0000D3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6" name="TextBox 595">
          <a:extLst>
            <a:ext uri="{FF2B5EF4-FFF2-40B4-BE49-F238E27FC236}">
              <a16:creationId xmlns:a16="http://schemas.microsoft.com/office/drawing/2014/main" id="{00000000-0008-0000-0000-0000D4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7" name="TextBox 596">
          <a:extLst>
            <a:ext uri="{FF2B5EF4-FFF2-40B4-BE49-F238E27FC236}">
              <a16:creationId xmlns:a16="http://schemas.microsoft.com/office/drawing/2014/main" id="{00000000-0008-0000-0000-0000D5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8" name="TextBox 597">
          <a:extLst>
            <a:ext uri="{FF2B5EF4-FFF2-40B4-BE49-F238E27FC236}">
              <a16:creationId xmlns:a16="http://schemas.microsoft.com/office/drawing/2014/main" id="{00000000-0008-0000-0000-0000D6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9" name="TextBox 598">
          <a:extLst>
            <a:ext uri="{FF2B5EF4-FFF2-40B4-BE49-F238E27FC236}">
              <a16:creationId xmlns:a16="http://schemas.microsoft.com/office/drawing/2014/main" id="{00000000-0008-0000-0000-0000D7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0" name="TextBox 599">
          <a:extLst>
            <a:ext uri="{FF2B5EF4-FFF2-40B4-BE49-F238E27FC236}">
              <a16:creationId xmlns:a16="http://schemas.microsoft.com/office/drawing/2014/main" id="{00000000-0008-0000-0000-0000D8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1" name="TextBox 600">
          <a:extLst>
            <a:ext uri="{FF2B5EF4-FFF2-40B4-BE49-F238E27FC236}">
              <a16:creationId xmlns:a16="http://schemas.microsoft.com/office/drawing/2014/main" id="{00000000-0008-0000-0000-0000D9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2" name="TextBox 601">
          <a:extLst>
            <a:ext uri="{FF2B5EF4-FFF2-40B4-BE49-F238E27FC236}">
              <a16:creationId xmlns:a16="http://schemas.microsoft.com/office/drawing/2014/main" id="{00000000-0008-0000-0000-0000DA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3" name="TextBox 602">
          <a:extLst>
            <a:ext uri="{FF2B5EF4-FFF2-40B4-BE49-F238E27FC236}">
              <a16:creationId xmlns:a16="http://schemas.microsoft.com/office/drawing/2014/main" id="{00000000-0008-0000-0000-0000DB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4" name="TextBox 603">
          <a:extLst>
            <a:ext uri="{FF2B5EF4-FFF2-40B4-BE49-F238E27FC236}">
              <a16:creationId xmlns:a16="http://schemas.microsoft.com/office/drawing/2014/main" id="{00000000-0008-0000-0000-0000DC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5" name="TextBox 604">
          <a:extLst>
            <a:ext uri="{FF2B5EF4-FFF2-40B4-BE49-F238E27FC236}">
              <a16:creationId xmlns:a16="http://schemas.microsoft.com/office/drawing/2014/main" id="{00000000-0008-0000-0000-0000DD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6" name="TextBox 605">
          <a:extLst>
            <a:ext uri="{FF2B5EF4-FFF2-40B4-BE49-F238E27FC236}">
              <a16:creationId xmlns:a16="http://schemas.microsoft.com/office/drawing/2014/main" id="{00000000-0008-0000-0000-0000DE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7" name="TextBox 606">
          <a:extLst>
            <a:ext uri="{FF2B5EF4-FFF2-40B4-BE49-F238E27FC236}">
              <a16:creationId xmlns:a16="http://schemas.microsoft.com/office/drawing/2014/main" id="{00000000-0008-0000-0000-0000DF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8" name="TextBox 607">
          <a:extLst>
            <a:ext uri="{FF2B5EF4-FFF2-40B4-BE49-F238E27FC236}">
              <a16:creationId xmlns:a16="http://schemas.microsoft.com/office/drawing/2014/main" id="{00000000-0008-0000-0000-0000E0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9" name="TextBox 608">
          <a:extLst>
            <a:ext uri="{FF2B5EF4-FFF2-40B4-BE49-F238E27FC236}">
              <a16:creationId xmlns:a16="http://schemas.microsoft.com/office/drawing/2014/main" id="{00000000-0008-0000-0000-0000E1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0" name="TextBox 609">
          <a:extLst>
            <a:ext uri="{FF2B5EF4-FFF2-40B4-BE49-F238E27FC236}">
              <a16:creationId xmlns:a16="http://schemas.microsoft.com/office/drawing/2014/main" id="{00000000-0008-0000-0000-0000E2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1" name="TextBox 610">
          <a:extLst>
            <a:ext uri="{FF2B5EF4-FFF2-40B4-BE49-F238E27FC236}">
              <a16:creationId xmlns:a16="http://schemas.microsoft.com/office/drawing/2014/main" id="{00000000-0008-0000-0000-0000E3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2" name="TextBox 611">
          <a:extLst>
            <a:ext uri="{FF2B5EF4-FFF2-40B4-BE49-F238E27FC236}">
              <a16:creationId xmlns:a16="http://schemas.microsoft.com/office/drawing/2014/main" id="{00000000-0008-0000-0000-0000E4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3" name="TextBox 612">
          <a:extLst>
            <a:ext uri="{FF2B5EF4-FFF2-40B4-BE49-F238E27FC236}">
              <a16:creationId xmlns:a16="http://schemas.microsoft.com/office/drawing/2014/main" id="{00000000-0008-0000-0000-0000E5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4" name="TextBox 613">
          <a:extLst>
            <a:ext uri="{FF2B5EF4-FFF2-40B4-BE49-F238E27FC236}">
              <a16:creationId xmlns:a16="http://schemas.microsoft.com/office/drawing/2014/main" id="{00000000-0008-0000-0000-0000E6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5" name="TextBox 614">
          <a:extLst>
            <a:ext uri="{FF2B5EF4-FFF2-40B4-BE49-F238E27FC236}">
              <a16:creationId xmlns:a16="http://schemas.microsoft.com/office/drawing/2014/main" id="{00000000-0008-0000-0000-0000E7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6" name="TextBox 615">
          <a:extLst>
            <a:ext uri="{FF2B5EF4-FFF2-40B4-BE49-F238E27FC236}">
              <a16:creationId xmlns:a16="http://schemas.microsoft.com/office/drawing/2014/main" id="{00000000-0008-0000-0000-0000E8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7" name="TextBox 616">
          <a:extLst>
            <a:ext uri="{FF2B5EF4-FFF2-40B4-BE49-F238E27FC236}">
              <a16:creationId xmlns:a16="http://schemas.microsoft.com/office/drawing/2014/main" id="{00000000-0008-0000-0000-0000E9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8" name="TextBox 617">
          <a:extLst>
            <a:ext uri="{FF2B5EF4-FFF2-40B4-BE49-F238E27FC236}">
              <a16:creationId xmlns:a16="http://schemas.microsoft.com/office/drawing/2014/main" id="{00000000-0008-0000-0000-0000EA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9" name="TextBox 618">
          <a:extLst>
            <a:ext uri="{FF2B5EF4-FFF2-40B4-BE49-F238E27FC236}">
              <a16:creationId xmlns:a16="http://schemas.microsoft.com/office/drawing/2014/main" id="{00000000-0008-0000-0000-0000EB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0" name="TextBox 619">
          <a:extLst>
            <a:ext uri="{FF2B5EF4-FFF2-40B4-BE49-F238E27FC236}">
              <a16:creationId xmlns:a16="http://schemas.microsoft.com/office/drawing/2014/main" id="{00000000-0008-0000-0000-0000EC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1" name="TextBox 620">
          <a:extLst>
            <a:ext uri="{FF2B5EF4-FFF2-40B4-BE49-F238E27FC236}">
              <a16:creationId xmlns:a16="http://schemas.microsoft.com/office/drawing/2014/main" id="{00000000-0008-0000-0000-0000ED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2" name="TextBox 621">
          <a:extLst>
            <a:ext uri="{FF2B5EF4-FFF2-40B4-BE49-F238E27FC236}">
              <a16:creationId xmlns:a16="http://schemas.microsoft.com/office/drawing/2014/main" id="{00000000-0008-0000-0000-0000EE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3" name="TextBox 622">
          <a:extLst>
            <a:ext uri="{FF2B5EF4-FFF2-40B4-BE49-F238E27FC236}">
              <a16:creationId xmlns:a16="http://schemas.microsoft.com/office/drawing/2014/main" id="{00000000-0008-0000-0000-0000EF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4" name="TextBox 623">
          <a:extLst>
            <a:ext uri="{FF2B5EF4-FFF2-40B4-BE49-F238E27FC236}">
              <a16:creationId xmlns:a16="http://schemas.microsoft.com/office/drawing/2014/main" id="{00000000-0008-0000-0000-0000F0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5" name="TextBox 624">
          <a:extLst>
            <a:ext uri="{FF2B5EF4-FFF2-40B4-BE49-F238E27FC236}">
              <a16:creationId xmlns:a16="http://schemas.microsoft.com/office/drawing/2014/main" id="{00000000-0008-0000-0000-0000F1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6" name="TextBox 625">
          <a:extLst>
            <a:ext uri="{FF2B5EF4-FFF2-40B4-BE49-F238E27FC236}">
              <a16:creationId xmlns:a16="http://schemas.microsoft.com/office/drawing/2014/main" id="{00000000-0008-0000-0000-0000F2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7" name="TextBox 626">
          <a:extLst>
            <a:ext uri="{FF2B5EF4-FFF2-40B4-BE49-F238E27FC236}">
              <a16:creationId xmlns:a16="http://schemas.microsoft.com/office/drawing/2014/main" id="{00000000-0008-0000-0000-0000F3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8" name="TextBox 627">
          <a:extLst>
            <a:ext uri="{FF2B5EF4-FFF2-40B4-BE49-F238E27FC236}">
              <a16:creationId xmlns:a16="http://schemas.microsoft.com/office/drawing/2014/main" id="{00000000-0008-0000-0000-0000F4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9" name="TextBox 628">
          <a:extLst>
            <a:ext uri="{FF2B5EF4-FFF2-40B4-BE49-F238E27FC236}">
              <a16:creationId xmlns:a16="http://schemas.microsoft.com/office/drawing/2014/main" id="{00000000-0008-0000-0000-0000F5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0" name="TextBox 629">
          <a:extLst>
            <a:ext uri="{FF2B5EF4-FFF2-40B4-BE49-F238E27FC236}">
              <a16:creationId xmlns:a16="http://schemas.microsoft.com/office/drawing/2014/main" id="{00000000-0008-0000-0000-0000F6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1" name="TextBox 630">
          <a:extLst>
            <a:ext uri="{FF2B5EF4-FFF2-40B4-BE49-F238E27FC236}">
              <a16:creationId xmlns:a16="http://schemas.microsoft.com/office/drawing/2014/main" id="{00000000-0008-0000-0000-0000F7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2" name="TextBox 631">
          <a:extLst>
            <a:ext uri="{FF2B5EF4-FFF2-40B4-BE49-F238E27FC236}">
              <a16:creationId xmlns:a16="http://schemas.microsoft.com/office/drawing/2014/main" id="{00000000-0008-0000-0000-0000F8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3" name="TextBox 632">
          <a:extLst>
            <a:ext uri="{FF2B5EF4-FFF2-40B4-BE49-F238E27FC236}">
              <a16:creationId xmlns:a16="http://schemas.microsoft.com/office/drawing/2014/main" id="{00000000-0008-0000-0000-0000F9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4" name="TextBox 633">
          <a:extLst>
            <a:ext uri="{FF2B5EF4-FFF2-40B4-BE49-F238E27FC236}">
              <a16:creationId xmlns:a16="http://schemas.microsoft.com/office/drawing/2014/main" id="{00000000-0008-0000-0000-0000FA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5" name="TextBox 634">
          <a:extLst>
            <a:ext uri="{FF2B5EF4-FFF2-40B4-BE49-F238E27FC236}">
              <a16:creationId xmlns:a16="http://schemas.microsoft.com/office/drawing/2014/main" id="{00000000-0008-0000-0000-0000FB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6" name="TextBox 635">
          <a:extLst>
            <a:ext uri="{FF2B5EF4-FFF2-40B4-BE49-F238E27FC236}">
              <a16:creationId xmlns:a16="http://schemas.microsoft.com/office/drawing/2014/main" id="{00000000-0008-0000-0000-0000FC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7" name="TextBox 636">
          <a:extLst>
            <a:ext uri="{FF2B5EF4-FFF2-40B4-BE49-F238E27FC236}">
              <a16:creationId xmlns:a16="http://schemas.microsoft.com/office/drawing/2014/main" id="{00000000-0008-0000-0000-0000FD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8" name="TextBox 637">
          <a:extLst>
            <a:ext uri="{FF2B5EF4-FFF2-40B4-BE49-F238E27FC236}">
              <a16:creationId xmlns:a16="http://schemas.microsoft.com/office/drawing/2014/main" id="{00000000-0008-0000-0000-0000FE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9" name="TextBox 638">
          <a:extLst>
            <a:ext uri="{FF2B5EF4-FFF2-40B4-BE49-F238E27FC236}">
              <a16:creationId xmlns:a16="http://schemas.microsoft.com/office/drawing/2014/main" id="{00000000-0008-0000-0000-0000FF1D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0" name="TextBox 639">
          <a:extLst>
            <a:ext uri="{FF2B5EF4-FFF2-40B4-BE49-F238E27FC236}">
              <a16:creationId xmlns:a16="http://schemas.microsoft.com/office/drawing/2014/main" id="{00000000-0008-0000-0000-000000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1" name="TextBox 640">
          <a:extLst>
            <a:ext uri="{FF2B5EF4-FFF2-40B4-BE49-F238E27FC236}">
              <a16:creationId xmlns:a16="http://schemas.microsoft.com/office/drawing/2014/main" id="{00000000-0008-0000-0000-000001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2" name="TextBox 641">
          <a:extLst>
            <a:ext uri="{FF2B5EF4-FFF2-40B4-BE49-F238E27FC236}">
              <a16:creationId xmlns:a16="http://schemas.microsoft.com/office/drawing/2014/main" id="{00000000-0008-0000-0000-000002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3" name="TextBox 642">
          <a:extLst>
            <a:ext uri="{FF2B5EF4-FFF2-40B4-BE49-F238E27FC236}">
              <a16:creationId xmlns:a16="http://schemas.microsoft.com/office/drawing/2014/main" id="{00000000-0008-0000-0000-000003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4" name="TextBox 643">
          <a:extLst>
            <a:ext uri="{FF2B5EF4-FFF2-40B4-BE49-F238E27FC236}">
              <a16:creationId xmlns:a16="http://schemas.microsoft.com/office/drawing/2014/main" id="{00000000-0008-0000-0000-000004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5" name="TextBox 644">
          <a:extLst>
            <a:ext uri="{FF2B5EF4-FFF2-40B4-BE49-F238E27FC236}">
              <a16:creationId xmlns:a16="http://schemas.microsoft.com/office/drawing/2014/main" id="{00000000-0008-0000-0000-000005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6" name="TextBox 645">
          <a:extLst>
            <a:ext uri="{FF2B5EF4-FFF2-40B4-BE49-F238E27FC236}">
              <a16:creationId xmlns:a16="http://schemas.microsoft.com/office/drawing/2014/main" id="{00000000-0008-0000-0000-000006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7" name="TextBox 646">
          <a:extLst>
            <a:ext uri="{FF2B5EF4-FFF2-40B4-BE49-F238E27FC236}">
              <a16:creationId xmlns:a16="http://schemas.microsoft.com/office/drawing/2014/main" id="{00000000-0008-0000-0000-000007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8" name="TextBox 647">
          <a:extLst>
            <a:ext uri="{FF2B5EF4-FFF2-40B4-BE49-F238E27FC236}">
              <a16:creationId xmlns:a16="http://schemas.microsoft.com/office/drawing/2014/main" id="{00000000-0008-0000-0000-000008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9" name="TextBox 648">
          <a:extLst>
            <a:ext uri="{FF2B5EF4-FFF2-40B4-BE49-F238E27FC236}">
              <a16:creationId xmlns:a16="http://schemas.microsoft.com/office/drawing/2014/main" id="{00000000-0008-0000-0000-000009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0" name="TextBox 649">
          <a:extLst>
            <a:ext uri="{FF2B5EF4-FFF2-40B4-BE49-F238E27FC236}">
              <a16:creationId xmlns:a16="http://schemas.microsoft.com/office/drawing/2014/main" id="{00000000-0008-0000-0000-00000A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1" name="TextBox 650">
          <a:extLst>
            <a:ext uri="{FF2B5EF4-FFF2-40B4-BE49-F238E27FC236}">
              <a16:creationId xmlns:a16="http://schemas.microsoft.com/office/drawing/2014/main" id="{00000000-0008-0000-0000-00000B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2" name="TextBox 651">
          <a:extLst>
            <a:ext uri="{FF2B5EF4-FFF2-40B4-BE49-F238E27FC236}">
              <a16:creationId xmlns:a16="http://schemas.microsoft.com/office/drawing/2014/main" id="{00000000-0008-0000-0000-00000C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3" name="TextBox 652">
          <a:extLst>
            <a:ext uri="{FF2B5EF4-FFF2-40B4-BE49-F238E27FC236}">
              <a16:creationId xmlns:a16="http://schemas.microsoft.com/office/drawing/2014/main" id="{00000000-0008-0000-0000-00000D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4" name="TextBox 653">
          <a:extLst>
            <a:ext uri="{FF2B5EF4-FFF2-40B4-BE49-F238E27FC236}">
              <a16:creationId xmlns:a16="http://schemas.microsoft.com/office/drawing/2014/main" id="{00000000-0008-0000-0000-00000E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5" name="TextBox 654">
          <a:extLst>
            <a:ext uri="{FF2B5EF4-FFF2-40B4-BE49-F238E27FC236}">
              <a16:creationId xmlns:a16="http://schemas.microsoft.com/office/drawing/2014/main" id="{00000000-0008-0000-0000-00000F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6" name="TextBox 655">
          <a:extLst>
            <a:ext uri="{FF2B5EF4-FFF2-40B4-BE49-F238E27FC236}">
              <a16:creationId xmlns:a16="http://schemas.microsoft.com/office/drawing/2014/main" id="{00000000-0008-0000-0000-000010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7" name="TextBox 656">
          <a:extLst>
            <a:ext uri="{FF2B5EF4-FFF2-40B4-BE49-F238E27FC236}">
              <a16:creationId xmlns:a16="http://schemas.microsoft.com/office/drawing/2014/main" id="{00000000-0008-0000-0000-000011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8" name="TextBox 657">
          <a:extLst>
            <a:ext uri="{FF2B5EF4-FFF2-40B4-BE49-F238E27FC236}">
              <a16:creationId xmlns:a16="http://schemas.microsoft.com/office/drawing/2014/main" id="{00000000-0008-0000-0000-000012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9" name="TextBox 658">
          <a:extLst>
            <a:ext uri="{FF2B5EF4-FFF2-40B4-BE49-F238E27FC236}">
              <a16:creationId xmlns:a16="http://schemas.microsoft.com/office/drawing/2014/main" id="{00000000-0008-0000-0000-000013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0" name="TextBox 659">
          <a:extLst>
            <a:ext uri="{FF2B5EF4-FFF2-40B4-BE49-F238E27FC236}">
              <a16:creationId xmlns:a16="http://schemas.microsoft.com/office/drawing/2014/main" id="{00000000-0008-0000-0000-000014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1" name="TextBox 660">
          <a:extLst>
            <a:ext uri="{FF2B5EF4-FFF2-40B4-BE49-F238E27FC236}">
              <a16:creationId xmlns:a16="http://schemas.microsoft.com/office/drawing/2014/main" id="{00000000-0008-0000-0000-000015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2" name="TextBox 661">
          <a:extLst>
            <a:ext uri="{FF2B5EF4-FFF2-40B4-BE49-F238E27FC236}">
              <a16:creationId xmlns:a16="http://schemas.microsoft.com/office/drawing/2014/main" id="{00000000-0008-0000-0000-000016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3" name="TextBox 662">
          <a:extLst>
            <a:ext uri="{FF2B5EF4-FFF2-40B4-BE49-F238E27FC236}">
              <a16:creationId xmlns:a16="http://schemas.microsoft.com/office/drawing/2014/main" id="{00000000-0008-0000-0000-000017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4" name="TextBox 663">
          <a:extLst>
            <a:ext uri="{FF2B5EF4-FFF2-40B4-BE49-F238E27FC236}">
              <a16:creationId xmlns:a16="http://schemas.microsoft.com/office/drawing/2014/main" id="{00000000-0008-0000-0000-000018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5" name="TextBox 664">
          <a:extLst>
            <a:ext uri="{FF2B5EF4-FFF2-40B4-BE49-F238E27FC236}">
              <a16:creationId xmlns:a16="http://schemas.microsoft.com/office/drawing/2014/main" id="{00000000-0008-0000-0000-000019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6" name="TextBox 665">
          <a:extLst>
            <a:ext uri="{FF2B5EF4-FFF2-40B4-BE49-F238E27FC236}">
              <a16:creationId xmlns:a16="http://schemas.microsoft.com/office/drawing/2014/main" id="{00000000-0008-0000-0000-00001A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7" name="TextBox 666">
          <a:extLst>
            <a:ext uri="{FF2B5EF4-FFF2-40B4-BE49-F238E27FC236}">
              <a16:creationId xmlns:a16="http://schemas.microsoft.com/office/drawing/2014/main" id="{00000000-0008-0000-0000-00001B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8" name="TextBox 667">
          <a:extLst>
            <a:ext uri="{FF2B5EF4-FFF2-40B4-BE49-F238E27FC236}">
              <a16:creationId xmlns:a16="http://schemas.microsoft.com/office/drawing/2014/main" id="{00000000-0008-0000-0000-00001C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9" name="TextBox 668">
          <a:extLst>
            <a:ext uri="{FF2B5EF4-FFF2-40B4-BE49-F238E27FC236}">
              <a16:creationId xmlns:a16="http://schemas.microsoft.com/office/drawing/2014/main" id="{00000000-0008-0000-0000-00001D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0" name="TextBox 669">
          <a:extLst>
            <a:ext uri="{FF2B5EF4-FFF2-40B4-BE49-F238E27FC236}">
              <a16:creationId xmlns:a16="http://schemas.microsoft.com/office/drawing/2014/main" id="{00000000-0008-0000-0000-00001E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1" name="TextBox 670">
          <a:extLst>
            <a:ext uri="{FF2B5EF4-FFF2-40B4-BE49-F238E27FC236}">
              <a16:creationId xmlns:a16="http://schemas.microsoft.com/office/drawing/2014/main" id="{00000000-0008-0000-0000-00001F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2" name="TextBox 671">
          <a:extLst>
            <a:ext uri="{FF2B5EF4-FFF2-40B4-BE49-F238E27FC236}">
              <a16:creationId xmlns:a16="http://schemas.microsoft.com/office/drawing/2014/main" id="{00000000-0008-0000-0000-000020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3" name="TextBox 672">
          <a:extLst>
            <a:ext uri="{FF2B5EF4-FFF2-40B4-BE49-F238E27FC236}">
              <a16:creationId xmlns:a16="http://schemas.microsoft.com/office/drawing/2014/main" id="{00000000-0008-0000-0000-000021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4" name="TextBox 673">
          <a:extLst>
            <a:ext uri="{FF2B5EF4-FFF2-40B4-BE49-F238E27FC236}">
              <a16:creationId xmlns:a16="http://schemas.microsoft.com/office/drawing/2014/main" id="{00000000-0008-0000-0000-000022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5" name="TextBox 674">
          <a:extLst>
            <a:ext uri="{FF2B5EF4-FFF2-40B4-BE49-F238E27FC236}">
              <a16:creationId xmlns:a16="http://schemas.microsoft.com/office/drawing/2014/main" id="{00000000-0008-0000-0000-000023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6" name="TextBox 675">
          <a:extLst>
            <a:ext uri="{FF2B5EF4-FFF2-40B4-BE49-F238E27FC236}">
              <a16:creationId xmlns:a16="http://schemas.microsoft.com/office/drawing/2014/main" id="{00000000-0008-0000-0000-000024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7" name="TextBox 676">
          <a:extLst>
            <a:ext uri="{FF2B5EF4-FFF2-40B4-BE49-F238E27FC236}">
              <a16:creationId xmlns:a16="http://schemas.microsoft.com/office/drawing/2014/main" id="{00000000-0008-0000-0000-000025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8" name="TextBox 677">
          <a:extLst>
            <a:ext uri="{FF2B5EF4-FFF2-40B4-BE49-F238E27FC236}">
              <a16:creationId xmlns:a16="http://schemas.microsoft.com/office/drawing/2014/main" id="{00000000-0008-0000-0000-000026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9" name="TextBox 678">
          <a:extLst>
            <a:ext uri="{FF2B5EF4-FFF2-40B4-BE49-F238E27FC236}">
              <a16:creationId xmlns:a16="http://schemas.microsoft.com/office/drawing/2014/main" id="{00000000-0008-0000-0000-000027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0" name="TextBox 679">
          <a:extLst>
            <a:ext uri="{FF2B5EF4-FFF2-40B4-BE49-F238E27FC236}">
              <a16:creationId xmlns:a16="http://schemas.microsoft.com/office/drawing/2014/main" id="{00000000-0008-0000-0000-000028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1" name="TextBox 680">
          <a:extLst>
            <a:ext uri="{FF2B5EF4-FFF2-40B4-BE49-F238E27FC236}">
              <a16:creationId xmlns:a16="http://schemas.microsoft.com/office/drawing/2014/main" id="{00000000-0008-0000-0000-000029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2" name="TextBox 681">
          <a:extLst>
            <a:ext uri="{FF2B5EF4-FFF2-40B4-BE49-F238E27FC236}">
              <a16:creationId xmlns:a16="http://schemas.microsoft.com/office/drawing/2014/main" id="{00000000-0008-0000-0000-00002A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3" name="TextBox 682">
          <a:extLst>
            <a:ext uri="{FF2B5EF4-FFF2-40B4-BE49-F238E27FC236}">
              <a16:creationId xmlns:a16="http://schemas.microsoft.com/office/drawing/2014/main" id="{00000000-0008-0000-0000-00002B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4" name="TextBox 683">
          <a:extLst>
            <a:ext uri="{FF2B5EF4-FFF2-40B4-BE49-F238E27FC236}">
              <a16:creationId xmlns:a16="http://schemas.microsoft.com/office/drawing/2014/main" id="{00000000-0008-0000-0000-00002C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5" name="TextBox 684">
          <a:extLst>
            <a:ext uri="{FF2B5EF4-FFF2-40B4-BE49-F238E27FC236}">
              <a16:creationId xmlns:a16="http://schemas.microsoft.com/office/drawing/2014/main" id="{00000000-0008-0000-0000-00002D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6" name="TextBox 685">
          <a:extLst>
            <a:ext uri="{FF2B5EF4-FFF2-40B4-BE49-F238E27FC236}">
              <a16:creationId xmlns:a16="http://schemas.microsoft.com/office/drawing/2014/main" id="{00000000-0008-0000-0000-00002E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7" name="TextBox 686">
          <a:extLst>
            <a:ext uri="{FF2B5EF4-FFF2-40B4-BE49-F238E27FC236}">
              <a16:creationId xmlns:a16="http://schemas.microsoft.com/office/drawing/2014/main" id="{00000000-0008-0000-0000-00002F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8" name="TextBox 687">
          <a:extLst>
            <a:ext uri="{FF2B5EF4-FFF2-40B4-BE49-F238E27FC236}">
              <a16:creationId xmlns:a16="http://schemas.microsoft.com/office/drawing/2014/main" id="{00000000-0008-0000-0000-000030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9" name="TextBox 688">
          <a:extLst>
            <a:ext uri="{FF2B5EF4-FFF2-40B4-BE49-F238E27FC236}">
              <a16:creationId xmlns:a16="http://schemas.microsoft.com/office/drawing/2014/main" id="{00000000-0008-0000-0000-000031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0" name="TextBox 689">
          <a:extLst>
            <a:ext uri="{FF2B5EF4-FFF2-40B4-BE49-F238E27FC236}">
              <a16:creationId xmlns:a16="http://schemas.microsoft.com/office/drawing/2014/main" id="{00000000-0008-0000-0000-000032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1" name="TextBox 690">
          <a:extLst>
            <a:ext uri="{FF2B5EF4-FFF2-40B4-BE49-F238E27FC236}">
              <a16:creationId xmlns:a16="http://schemas.microsoft.com/office/drawing/2014/main" id="{00000000-0008-0000-0000-000033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2" name="TextBox 691">
          <a:extLst>
            <a:ext uri="{FF2B5EF4-FFF2-40B4-BE49-F238E27FC236}">
              <a16:creationId xmlns:a16="http://schemas.microsoft.com/office/drawing/2014/main" id="{00000000-0008-0000-0000-000034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3" name="TextBox 692">
          <a:extLst>
            <a:ext uri="{FF2B5EF4-FFF2-40B4-BE49-F238E27FC236}">
              <a16:creationId xmlns:a16="http://schemas.microsoft.com/office/drawing/2014/main" id="{00000000-0008-0000-0000-000035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4" name="TextBox 693">
          <a:extLst>
            <a:ext uri="{FF2B5EF4-FFF2-40B4-BE49-F238E27FC236}">
              <a16:creationId xmlns:a16="http://schemas.microsoft.com/office/drawing/2014/main" id="{00000000-0008-0000-0000-000036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5" name="TextBox 694">
          <a:extLst>
            <a:ext uri="{FF2B5EF4-FFF2-40B4-BE49-F238E27FC236}">
              <a16:creationId xmlns:a16="http://schemas.microsoft.com/office/drawing/2014/main" id="{00000000-0008-0000-0000-000037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6" name="TextBox 695">
          <a:extLst>
            <a:ext uri="{FF2B5EF4-FFF2-40B4-BE49-F238E27FC236}">
              <a16:creationId xmlns:a16="http://schemas.microsoft.com/office/drawing/2014/main" id="{00000000-0008-0000-0000-000038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7" name="TextBox 696">
          <a:extLst>
            <a:ext uri="{FF2B5EF4-FFF2-40B4-BE49-F238E27FC236}">
              <a16:creationId xmlns:a16="http://schemas.microsoft.com/office/drawing/2014/main" id="{00000000-0008-0000-0000-000039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8" name="TextBox 697">
          <a:extLst>
            <a:ext uri="{FF2B5EF4-FFF2-40B4-BE49-F238E27FC236}">
              <a16:creationId xmlns:a16="http://schemas.microsoft.com/office/drawing/2014/main" id="{00000000-0008-0000-0000-00003A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9" name="TextBox 698">
          <a:extLst>
            <a:ext uri="{FF2B5EF4-FFF2-40B4-BE49-F238E27FC236}">
              <a16:creationId xmlns:a16="http://schemas.microsoft.com/office/drawing/2014/main" id="{00000000-0008-0000-0000-00003B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0" name="TextBox 699">
          <a:extLst>
            <a:ext uri="{FF2B5EF4-FFF2-40B4-BE49-F238E27FC236}">
              <a16:creationId xmlns:a16="http://schemas.microsoft.com/office/drawing/2014/main" id="{00000000-0008-0000-0000-00003C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1" name="TextBox 700">
          <a:extLst>
            <a:ext uri="{FF2B5EF4-FFF2-40B4-BE49-F238E27FC236}">
              <a16:creationId xmlns:a16="http://schemas.microsoft.com/office/drawing/2014/main" id="{00000000-0008-0000-0000-00003D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2" name="TextBox 701">
          <a:extLst>
            <a:ext uri="{FF2B5EF4-FFF2-40B4-BE49-F238E27FC236}">
              <a16:creationId xmlns:a16="http://schemas.microsoft.com/office/drawing/2014/main" id="{00000000-0008-0000-0000-00003E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3" name="TextBox 702">
          <a:extLst>
            <a:ext uri="{FF2B5EF4-FFF2-40B4-BE49-F238E27FC236}">
              <a16:creationId xmlns:a16="http://schemas.microsoft.com/office/drawing/2014/main" id="{00000000-0008-0000-0000-00003F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4" name="TextBox 703">
          <a:extLst>
            <a:ext uri="{FF2B5EF4-FFF2-40B4-BE49-F238E27FC236}">
              <a16:creationId xmlns:a16="http://schemas.microsoft.com/office/drawing/2014/main" id="{00000000-0008-0000-0000-000040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5" name="TextBox 704">
          <a:extLst>
            <a:ext uri="{FF2B5EF4-FFF2-40B4-BE49-F238E27FC236}">
              <a16:creationId xmlns:a16="http://schemas.microsoft.com/office/drawing/2014/main" id="{00000000-0008-0000-0000-000041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6" name="TextBox 705">
          <a:extLst>
            <a:ext uri="{FF2B5EF4-FFF2-40B4-BE49-F238E27FC236}">
              <a16:creationId xmlns:a16="http://schemas.microsoft.com/office/drawing/2014/main" id="{00000000-0008-0000-0000-000042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7" name="TextBox 706">
          <a:extLst>
            <a:ext uri="{FF2B5EF4-FFF2-40B4-BE49-F238E27FC236}">
              <a16:creationId xmlns:a16="http://schemas.microsoft.com/office/drawing/2014/main" id="{00000000-0008-0000-0000-000043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8" name="TextBox 707">
          <a:extLst>
            <a:ext uri="{FF2B5EF4-FFF2-40B4-BE49-F238E27FC236}">
              <a16:creationId xmlns:a16="http://schemas.microsoft.com/office/drawing/2014/main" id="{00000000-0008-0000-0000-000044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9" name="TextBox 708">
          <a:extLst>
            <a:ext uri="{FF2B5EF4-FFF2-40B4-BE49-F238E27FC236}">
              <a16:creationId xmlns:a16="http://schemas.microsoft.com/office/drawing/2014/main" id="{00000000-0008-0000-0000-000045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0" name="TextBox 709">
          <a:extLst>
            <a:ext uri="{FF2B5EF4-FFF2-40B4-BE49-F238E27FC236}">
              <a16:creationId xmlns:a16="http://schemas.microsoft.com/office/drawing/2014/main" id="{00000000-0008-0000-0000-000046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1" name="TextBox 710">
          <a:extLst>
            <a:ext uri="{FF2B5EF4-FFF2-40B4-BE49-F238E27FC236}">
              <a16:creationId xmlns:a16="http://schemas.microsoft.com/office/drawing/2014/main" id="{00000000-0008-0000-0000-000047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2" name="TextBox 711">
          <a:extLst>
            <a:ext uri="{FF2B5EF4-FFF2-40B4-BE49-F238E27FC236}">
              <a16:creationId xmlns:a16="http://schemas.microsoft.com/office/drawing/2014/main" id="{00000000-0008-0000-0000-000048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3" name="TextBox 712">
          <a:extLst>
            <a:ext uri="{FF2B5EF4-FFF2-40B4-BE49-F238E27FC236}">
              <a16:creationId xmlns:a16="http://schemas.microsoft.com/office/drawing/2014/main" id="{00000000-0008-0000-0000-000049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4" name="TextBox 713">
          <a:extLst>
            <a:ext uri="{FF2B5EF4-FFF2-40B4-BE49-F238E27FC236}">
              <a16:creationId xmlns:a16="http://schemas.microsoft.com/office/drawing/2014/main" id="{00000000-0008-0000-0000-00004A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5" name="TextBox 714">
          <a:extLst>
            <a:ext uri="{FF2B5EF4-FFF2-40B4-BE49-F238E27FC236}">
              <a16:creationId xmlns:a16="http://schemas.microsoft.com/office/drawing/2014/main" id="{00000000-0008-0000-0000-00004B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6" name="TextBox 715">
          <a:extLst>
            <a:ext uri="{FF2B5EF4-FFF2-40B4-BE49-F238E27FC236}">
              <a16:creationId xmlns:a16="http://schemas.microsoft.com/office/drawing/2014/main" id="{00000000-0008-0000-0000-00004C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7" name="TextBox 716">
          <a:extLst>
            <a:ext uri="{FF2B5EF4-FFF2-40B4-BE49-F238E27FC236}">
              <a16:creationId xmlns:a16="http://schemas.microsoft.com/office/drawing/2014/main" id="{00000000-0008-0000-0000-00004D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8" name="TextBox 717">
          <a:extLst>
            <a:ext uri="{FF2B5EF4-FFF2-40B4-BE49-F238E27FC236}">
              <a16:creationId xmlns:a16="http://schemas.microsoft.com/office/drawing/2014/main" id="{00000000-0008-0000-0000-00004E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9" name="TextBox 718">
          <a:extLst>
            <a:ext uri="{FF2B5EF4-FFF2-40B4-BE49-F238E27FC236}">
              <a16:creationId xmlns:a16="http://schemas.microsoft.com/office/drawing/2014/main" id="{00000000-0008-0000-0000-00004F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0" name="TextBox 719">
          <a:extLst>
            <a:ext uri="{FF2B5EF4-FFF2-40B4-BE49-F238E27FC236}">
              <a16:creationId xmlns:a16="http://schemas.microsoft.com/office/drawing/2014/main" id="{00000000-0008-0000-0000-000050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1" name="TextBox 720">
          <a:extLst>
            <a:ext uri="{FF2B5EF4-FFF2-40B4-BE49-F238E27FC236}">
              <a16:creationId xmlns:a16="http://schemas.microsoft.com/office/drawing/2014/main" id="{00000000-0008-0000-0000-000051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2" name="TextBox 721">
          <a:extLst>
            <a:ext uri="{FF2B5EF4-FFF2-40B4-BE49-F238E27FC236}">
              <a16:creationId xmlns:a16="http://schemas.microsoft.com/office/drawing/2014/main" id="{00000000-0008-0000-0000-000052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3" name="TextBox 722">
          <a:extLst>
            <a:ext uri="{FF2B5EF4-FFF2-40B4-BE49-F238E27FC236}">
              <a16:creationId xmlns:a16="http://schemas.microsoft.com/office/drawing/2014/main" id="{00000000-0008-0000-0000-000053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4" name="TextBox 723">
          <a:extLst>
            <a:ext uri="{FF2B5EF4-FFF2-40B4-BE49-F238E27FC236}">
              <a16:creationId xmlns:a16="http://schemas.microsoft.com/office/drawing/2014/main" id="{00000000-0008-0000-0000-000054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5" name="TextBox 724">
          <a:extLst>
            <a:ext uri="{FF2B5EF4-FFF2-40B4-BE49-F238E27FC236}">
              <a16:creationId xmlns:a16="http://schemas.microsoft.com/office/drawing/2014/main" id="{00000000-0008-0000-0000-000055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6" name="TextBox 725">
          <a:extLst>
            <a:ext uri="{FF2B5EF4-FFF2-40B4-BE49-F238E27FC236}">
              <a16:creationId xmlns:a16="http://schemas.microsoft.com/office/drawing/2014/main" id="{00000000-0008-0000-0000-000056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7" name="TextBox 726">
          <a:extLst>
            <a:ext uri="{FF2B5EF4-FFF2-40B4-BE49-F238E27FC236}">
              <a16:creationId xmlns:a16="http://schemas.microsoft.com/office/drawing/2014/main" id="{00000000-0008-0000-0000-000057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8" name="TextBox 727">
          <a:extLst>
            <a:ext uri="{FF2B5EF4-FFF2-40B4-BE49-F238E27FC236}">
              <a16:creationId xmlns:a16="http://schemas.microsoft.com/office/drawing/2014/main" id="{00000000-0008-0000-0000-000058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9" name="TextBox 728">
          <a:extLst>
            <a:ext uri="{FF2B5EF4-FFF2-40B4-BE49-F238E27FC236}">
              <a16:creationId xmlns:a16="http://schemas.microsoft.com/office/drawing/2014/main" id="{00000000-0008-0000-0000-000059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0" name="TextBox 729">
          <a:extLst>
            <a:ext uri="{FF2B5EF4-FFF2-40B4-BE49-F238E27FC236}">
              <a16:creationId xmlns:a16="http://schemas.microsoft.com/office/drawing/2014/main" id="{00000000-0008-0000-0000-00005A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1" name="TextBox 730">
          <a:extLst>
            <a:ext uri="{FF2B5EF4-FFF2-40B4-BE49-F238E27FC236}">
              <a16:creationId xmlns:a16="http://schemas.microsoft.com/office/drawing/2014/main" id="{00000000-0008-0000-0000-00005B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2" name="TextBox 731">
          <a:extLst>
            <a:ext uri="{FF2B5EF4-FFF2-40B4-BE49-F238E27FC236}">
              <a16:creationId xmlns:a16="http://schemas.microsoft.com/office/drawing/2014/main" id="{00000000-0008-0000-0000-00005C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3" name="TextBox 732">
          <a:extLst>
            <a:ext uri="{FF2B5EF4-FFF2-40B4-BE49-F238E27FC236}">
              <a16:creationId xmlns:a16="http://schemas.microsoft.com/office/drawing/2014/main" id="{00000000-0008-0000-0000-00005D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4" name="TextBox 733">
          <a:extLst>
            <a:ext uri="{FF2B5EF4-FFF2-40B4-BE49-F238E27FC236}">
              <a16:creationId xmlns:a16="http://schemas.microsoft.com/office/drawing/2014/main" id="{00000000-0008-0000-0000-00005E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5" name="TextBox 734">
          <a:extLst>
            <a:ext uri="{FF2B5EF4-FFF2-40B4-BE49-F238E27FC236}">
              <a16:creationId xmlns:a16="http://schemas.microsoft.com/office/drawing/2014/main" id="{00000000-0008-0000-0000-00005F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6" name="TextBox 735">
          <a:extLst>
            <a:ext uri="{FF2B5EF4-FFF2-40B4-BE49-F238E27FC236}">
              <a16:creationId xmlns:a16="http://schemas.microsoft.com/office/drawing/2014/main" id="{00000000-0008-0000-0000-000060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7" name="TextBox 736">
          <a:extLst>
            <a:ext uri="{FF2B5EF4-FFF2-40B4-BE49-F238E27FC236}">
              <a16:creationId xmlns:a16="http://schemas.microsoft.com/office/drawing/2014/main" id="{00000000-0008-0000-0000-000061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8" name="TextBox 737">
          <a:extLst>
            <a:ext uri="{FF2B5EF4-FFF2-40B4-BE49-F238E27FC236}">
              <a16:creationId xmlns:a16="http://schemas.microsoft.com/office/drawing/2014/main" id="{00000000-0008-0000-0000-000062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9" name="TextBox 738">
          <a:extLst>
            <a:ext uri="{FF2B5EF4-FFF2-40B4-BE49-F238E27FC236}">
              <a16:creationId xmlns:a16="http://schemas.microsoft.com/office/drawing/2014/main" id="{00000000-0008-0000-0000-000063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0" name="TextBox 739">
          <a:extLst>
            <a:ext uri="{FF2B5EF4-FFF2-40B4-BE49-F238E27FC236}">
              <a16:creationId xmlns:a16="http://schemas.microsoft.com/office/drawing/2014/main" id="{00000000-0008-0000-0000-000064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1" name="TextBox 740">
          <a:extLst>
            <a:ext uri="{FF2B5EF4-FFF2-40B4-BE49-F238E27FC236}">
              <a16:creationId xmlns:a16="http://schemas.microsoft.com/office/drawing/2014/main" id="{00000000-0008-0000-0000-000065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2" name="TextBox 741">
          <a:extLst>
            <a:ext uri="{FF2B5EF4-FFF2-40B4-BE49-F238E27FC236}">
              <a16:creationId xmlns:a16="http://schemas.microsoft.com/office/drawing/2014/main" id="{00000000-0008-0000-0000-000066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3" name="TextBox 742">
          <a:extLst>
            <a:ext uri="{FF2B5EF4-FFF2-40B4-BE49-F238E27FC236}">
              <a16:creationId xmlns:a16="http://schemas.microsoft.com/office/drawing/2014/main" id="{00000000-0008-0000-0000-000067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4" name="TextBox 743">
          <a:extLst>
            <a:ext uri="{FF2B5EF4-FFF2-40B4-BE49-F238E27FC236}">
              <a16:creationId xmlns:a16="http://schemas.microsoft.com/office/drawing/2014/main" id="{00000000-0008-0000-0000-000068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5" name="TextBox 744">
          <a:extLst>
            <a:ext uri="{FF2B5EF4-FFF2-40B4-BE49-F238E27FC236}">
              <a16:creationId xmlns:a16="http://schemas.microsoft.com/office/drawing/2014/main" id="{00000000-0008-0000-0000-000069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6" name="TextBox 745">
          <a:extLst>
            <a:ext uri="{FF2B5EF4-FFF2-40B4-BE49-F238E27FC236}">
              <a16:creationId xmlns:a16="http://schemas.microsoft.com/office/drawing/2014/main" id="{00000000-0008-0000-0000-00006A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7" name="TextBox 746">
          <a:extLst>
            <a:ext uri="{FF2B5EF4-FFF2-40B4-BE49-F238E27FC236}">
              <a16:creationId xmlns:a16="http://schemas.microsoft.com/office/drawing/2014/main" id="{00000000-0008-0000-0000-00006B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8" name="TextBox 747">
          <a:extLst>
            <a:ext uri="{FF2B5EF4-FFF2-40B4-BE49-F238E27FC236}">
              <a16:creationId xmlns:a16="http://schemas.microsoft.com/office/drawing/2014/main" id="{00000000-0008-0000-0000-00006C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9" name="TextBox 748">
          <a:extLst>
            <a:ext uri="{FF2B5EF4-FFF2-40B4-BE49-F238E27FC236}">
              <a16:creationId xmlns:a16="http://schemas.microsoft.com/office/drawing/2014/main" id="{00000000-0008-0000-0000-00006D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0" name="TextBox 749">
          <a:extLst>
            <a:ext uri="{FF2B5EF4-FFF2-40B4-BE49-F238E27FC236}">
              <a16:creationId xmlns:a16="http://schemas.microsoft.com/office/drawing/2014/main" id="{00000000-0008-0000-0000-00006E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1" name="TextBox 750">
          <a:extLst>
            <a:ext uri="{FF2B5EF4-FFF2-40B4-BE49-F238E27FC236}">
              <a16:creationId xmlns:a16="http://schemas.microsoft.com/office/drawing/2014/main" id="{00000000-0008-0000-0000-00006F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2" name="TextBox 751">
          <a:extLst>
            <a:ext uri="{FF2B5EF4-FFF2-40B4-BE49-F238E27FC236}">
              <a16:creationId xmlns:a16="http://schemas.microsoft.com/office/drawing/2014/main" id="{00000000-0008-0000-0000-000070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3" name="TextBox 752">
          <a:extLst>
            <a:ext uri="{FF2B5EF4-FFF2-40B4-BE49-F238E27FC236}">
              <a16:creationId xmlns:a16="http://schemas.microsoft.com/office/drawing/2014/main" id="{00000000-0008-0000-0000-000071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4" name="TextBox 753">
          <a:extLst>
            <a:ext uri="{FF2B5EF4-FFF2-40B4-BE49-F238E27FC236}">
              <a16:creationId xmlns:a16="http://schemas.microsoft.com/office/drawing/2014/main" id="{00000000-0008-0000-0000-000072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5" name="TextBox 754">
          <a:extLst>
            <a:ext uri="{FF2B5EF4-FFF2-40B4-BE49-F238E27FC236}">
              <a16:creationId xmlns:a16="http://schemas.microsoft.com/office/drawing/2014/main" id="{00000000-0008-0000-0000-000073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6" name="TextBox 755">
          <a:extLst>
            <a:ext uri="{FF2B5EF4-FFF2-40B4-BE49-F238E27FC236}">
              <a16:creationId xmlns:a16="http://schemas.microsoft.com/office/drawing/2014/main" id="{00000000-0008-0000-0000-000074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7" name="TextBox 756">
          <a:extLst>
            <a:ext uri="{FF2B5EF4-FFF2-40B4-BE49-F238E27FC236}">
              <a16:creationId xmlns:a16="http://schemas.microsoft.com/office/drawing/2014/main" id="{00000000-0008-0000-0000-000075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8" name="TextBox 757">
          <a:extLst>
            <a:ext uri="{FF2B5EF4-FFF2-40B4-BE49-F238E27FC236}">
              <a16:creationId xmlns:a16="http://schemas.microsoft.com/office/drawing/2014/main" id="{00000000-0008-0000-0000-000076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9" name="TextBox 758">
          <a:extLst>
            <a:ext uri="{FF2B5EF4-FFF2-40B4-BE49-F238E27FC236}">
              <a16:creationId xmlns:a16="http://schemas.microsoft.com/office/drawing/2014/main" id="{00000000-0008-0000-0000-000077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0" name="TextBox 759">
          <a:extLst>
            <a:ext uri="{FF2B5EF4-FFF2-40B4-BE49-F238E27FC236}">
              <a16:creationId xmlns:a16="http://schemas.microsoft.com/office/drawing/2014/main" id="{00000000-0008-0000-0000-000078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1" name="TextBox 760">
          <a:extLst>
            <a:ext uri="{FF2B5EF4-FFF2-40B4-BE49-F238E27FC236}">
              <a16:creationId xmlns:a16="http://schemas.microsoft.com/office/drawing/2014/main" id="{00000000-0008-0000-0000-000079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2" name="TextBox 761">
          <a:extLst>
            <a:ext uri="{FF2B5EF4-FFF2-40B4-BE49-F238E27FC236}">
              <a16:creationId xmlns:a16="http://schemas.microsoft.com/office/drawing/2014/main" id="{00000000-0008-0000-0000-00007A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3" name="TextBox 762">
          <a:extLst>
            <a:ext uri="{FF2B5EF4-FFF2-40B4-BE49-F238E27FC236}">
              <a16:creationId xmlns:a16="http://schemas.microsoft.com/office/drawing/2014/main" id="{00000000-0008-0000-0000-00007B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4" name="TextBox 763">
          <a:extLst>
            <a:ext uri="{FF2B5EF4-FFF2-40B4-BE49-F238E27FC236}">
              <a16:creationId xmlns:a16="http://schemas.microsoft.com/office/drawing/2014/main" id="{00000000-0008-0000-0000-00007C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5" name="TextBox 764">
          <a:extLst>
            <a:ext uri="{FF2B5EF4-FFF2-40B4-BE49-F238E27FC236}">
              <a16:creationId xmlns:a16="http://schemas.microsoft.com/office/drawing/2014/main" id="{00000000-0008-0000-0000-00007D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6" name="TextBox 765">
          <a:extLst>
            <a:ext uri="{FF2B5EF4-FFF2-40B4-BE49-F238E27FC236}">
              <a16:creationId xmlns:a16="http://schemas.microsoft.com/office/drawing/2014/main" id="{00000000-0008-0000-0000-00007E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7" name="TextBox 766">
          <a:extLst>
            <a:ext uri="{FF2B5EF4-FFF2-40B4-BE49-F238E27FC236}">
              <a16:creationId xmlns:a16="http://schemas.microsoft.com/office/drawing/2014/main" id="{00000000-0008-0000-0000-00007F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8" name="TextBox 767">
          <a:extLst>
            <a:ext uri="{FF2B5EF4-FFF2-40B4-BE49-F238E27FC236}">
              <a16:creationId xmlns:a16="http://schemas.microsoft.com/office/drawing/2014/main" id="{00000000-0008-0000-0000-000080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9" name="TextBox 768">
          <a:extLst>
            <a:ext uri="{FF2B5EF4-FFF2-40B4-BE49-F238E27FC236}">
              <a16:creationId xmlns:a16="http://schemas.microsoft.com/office/drawing/2014/main" id="{00000000-0008-0000-0000-000081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0" name="TextBox 769">
          <a:extLst>
            <a:ext uri="{FF2B5EF4-FFF2-40B4-BE49-F238E27FC236}">
              <a16:creationId xmlns:a16="http://schemas.microsoft.com/office/drawing/2014/main" id="{00000000-0008-0000-0000-000082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1" name="TextBox 770">
          <a:extLst>
            <a:ext uri="{FF2B5EF4-FFF2-40B4-BE49-F238E27FC236}">
              <a16:creationId xmlns:a16="http://schemas.microsoft.com/office/drawing/2014/main" id="{00000000-0008-0000-0000-000083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2" name="TextBox 771">
          <a:extLst>
            <a:ext uri="{FF2B5EF4-FFF2-40B4-BE49-F238E27FC236}">
              <a16:creationId xmlns:a16="http://schemas.microsoft.com/office/drawing/2014/main" id="{00000000-0008-0000-0000-000084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3" name="TextBox 772">
          <a:extLst>
            <a:ext uri="{FF2B5EF4-FFF2-40B4-BE49-F238E27FC236}">
              <a16:creationId xmlns:a16="http://schemas.microsoft.com/office/drawing/2014/main" id="{00000000-0008-0000-0000-000085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4" name="TextBox 773">
          <a:extLst>
            <a:ext uri="{FF2B5EF4-FFF2-40B4-BE49-F238E27FC236}">
              <a16:creationId xmlns:a16="http://schemas.microsoft.com/office/drawing/2014/main" id="{00000000-0008-0000-0000-000086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5" name="TextBox 774">
          <a:extLst>
            <a:ext uri="{FF2B5EF4-FFF2-40B4-BE49-F238E27FC236}">
              <a16:creationId xmlns:a16="http://schemas.microsoft.com/office/drawing/2014/main" id="{00000000-0008-0000-0000-000087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6" name="TextBox 775">
          <a:extLst>
            <a:ext uri="{FF2B5EF4-FFF2-40B4-BE49-F238E27FC236}">
              <a16:creationId xmlns:a16="http://schemas.microsoft.com/office/drawing/2014/main" id="{00000000-0008-0000-0000-000088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7" name="TextBox 776">
          <a:extLst>
            <a:ext uri="{FF2B5EF4-FFF2-40B4-BE49-F238E27FC236}">
              <a16:creationId xmlns:a16="http://schemas.microsoft.com/office/drawing/2014/main" id="{00000000-0008-0000-0000-000089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8" name="TextBox 777">
          <a:extLst>
            <a:ext uri="{FF2B5EF4-FFF2-40B4-BE49-F238E27FC236}">
              <a16:creationId xmlns:a16="http://schemas.microsoft.com/office/drawing/2014/main" id="{00000000-0008-0000-0000-00008A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9" name="TextBox 778">
          <a:extLst>
            <a:ext uri="{FF2B5EF4-FFF2-40B4-BE49-F238E27FC236}">
              <a16:creationId xmlns:a16="http://schemas.microsoft.com/office/drawing/2014/main" id="{00000000-0008-0000-0000-00008B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0" name="TextBox 779">
          <a:extLst>
            <a:ext uri="{FF2B5EF4-FFF2-40B4-BE49-F238E27FC236}">
              <a16:creationId xmlns:a16="http://schemas.microsoft.com/office/drawing/2014/main" id="{00000000-0008-0000-0000-00008C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1" name="TextBox 780">
          <a:extLst>
            <a:ext uri="{FF2B5EF4-FFF2-40B4-BE49-F238E27FC236}">
              <a16:creationId xmlns:a16="http://schemas.microsoft.com/office/drawing/2014/main" id="{00000000-0008-0000-0000-00008D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2" name="TextBox 781">
          <a:extLst>
            <a:ext uri="{FF2B5EF4-FFF2-40B4-BE49-F238E27FC236}">
              <a16:creationId xmlns:a16="http://schemas.microsoft.com/office/drawing/2014/main" id="{00000000-0008-0000-0000-00008E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3" name="TextBox 782">
          <a:extLst>
            <a:ext uri="{FF2B5EF4-FFF2-40B4-BE49-F238E27FC236}">
              <a16:creationId xmlns:a16="http://schemas.microsoft.com/office/drawing/2014/main" id="{00000000-0008-0000-0000-00008F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4" name="TextBox 783">
          <a:extLst>
            <a:ext uri="{FF2B5EF4-FFF2-40B4-BE49-F238E27FC236}">
              <a16:creationId xmlns:a16="http://schemas.microsoft.com/office/drawing/2014/main" id="{00000000-0008-0000-0000-000090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5" name="TextBox 784">
          <a:extLst>
            <a:ext uri="{FF2B5EF4-FFF2-40B4-BE49-F238E27FC236}">
              <a16:creationId xmlns:a16="http://schemas.microsoft.com/office/drawing/2014/main" id="{00000000-0008-0000-0000-000091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6" name="TextBox 785">
          <a:extLst>
            <a:ext uri="{FF2B5EF4-FFF2-40B4-BE49-F238E27FC236}">
              <a16:creationId xmlns:a16="http://schemas.microsoft.com/office/drawing/2014/main" id="{00000000-0008-0000-0000-000092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7" name="TextBox 786">
          <a:extLst>
            <a:ext uri="{FF2B5EF4-FFF2-40B4-BE49-F238E27FC236}">
              <a16:creationId xmlns:a16="http://schemas.microsoft.com/office/drawing/2014/main" id="{00000000-0008-0000-0000-000093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8" name="TextBox 787">
          <a:extLst>
            <a:ext uri="{FF2B5EF4-FFF2-40B4-BE49-F238E27FC236}">
              <a16:creationId xmlns:a16="http://schemas.microsoft.com/office/drawing/2014/main" id="{00000000-0008-0000-0000-000094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9" name="TextBox 788">
          <a:extLst>
            <a:ext uri="{FF2B5EF4-FFF2-40B4-BE49-F238E27FC236}">
              <a16:creationId xmlns:a16="http://schemas.microsoft.com/office/drawing/2014/main" id="{00000000-0008-0000-0000-000095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0" name="TextBox 789">
          <a:extLst>
            <a:ext uri="{FF2B5EF4-FFF2-40B4-BE49-F238E27FC236}">
              <a16:creationId xmlns:a16="http://schemas.microsoft.com/office/drawing/2014/main" id="{00000000-0008-0000-0000-000096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1" name="TextBox 790">
          <a:extLst>
            <a:ext uri="{FF2B5EF4-FFF2-40B4-BE49-F238E27FC236}">
              <a16:creationId xmlns:a16="http://schemas.microsoft.com/office/drawing/2014/main" id="{00000000-0008-0000-0000-000097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2" name="TextBox 791">
          <a:extLst>
            <a:ext uri="{FF2B5EF4-FFF2-40B4-BE49-F238E27FC236}">
              <a16:creationId xmlns:a16="http://schemas.microsoft.com/office/drawing/2014/main" id="{00000000-0008-0000-0000-000098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3" name="TextBox 792">
          <a:extLst>
            <a:ext uri="{FF2B5EF4-FFF2-40B4-BE49-F238E27FC236}">
              <a16:creationId xmlns:a16="http://schemas.microsoft.com/office/drawing/2014/main" id="{00000000-0008-0000-0000-000099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4" name="TextBox 793">
          <a:extLst>
            <a:ext uri="{FF2B5EF4-FFF2-40B4-BE49-F238E27FC236}">
              <a16:creationId xmlns:a16="http://schemas.microsoft.com/office/drawing/2014/main" id="{00000000-0008-0000-0000-00009A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5" name="TextBox 794">
          <a:extLst>
            <a:ext uri="{FF2B5EF4-FFF2-40B4-BE49-F238E27FC236}">
              <a16:creationId xmlns:a16="http://schemas.microsoft.com/office/drawing/2014/main" id="{00000000-0008-0000-0000-00009B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6" name="TextBox 795">
          <a:extLst>
            <a:ext uri="{FF2B5EF4-FFF2-40B4-BE49-F238E27FC236}">
              <a16:creationId xmlns:a16="http://schemas.microsoft.com/office/drawing/2014/main" id="{00000000-0008-0000-0000-00009C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7" name="TextBox 796">
          <a:extLst>
            <a:ext uri="{FF2B5EF4-FFF2-40B4-BE49-F238E27FC236}">
              <a16:creationId xmlns:a16="http://schemas.microsoft.com/office/drawing/2014/main" id="{00000000-0008-0000-0000-00009D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8" name="TextBox 797">
          <a:extLst>
            <a:ext uri="{FF2B5EF4-FFF2-40B4-BE49-F238E27FC236}">
              <a16:creationId xmlns:a16="http://schemas.microsoft.com/office/drawing/2014/main" id="{00000000-0008-0000-0000-00009E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9" name="TextBox 798">
          <a:extLst>
            <a:ext uri="{FF2B5EF4-FFF2-40B4-BE49-F238E27FC236}">
              <a16:creationId xmlns:a16="http://schemas.microsoft.com/office/drawing/2014/main" id="{00000000-0008-0000-0000-00009F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0" name="TextBox 799">
          <a:extLst>
            <a:ext uri="{FF2B5EF4-FFF2-40B4-BE49-F238E27FC236}">
              <a16:creationId xmlns:a16="http://schemas.microsoft.com/office/drawing/2014/main" id="{00000000-0008-0000-0000-0000A0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1" name="TextBox 800">
          <a:extLst>
            <a:ext uri="{FF2B5EF4-FFF2-40B4-BE49-F238E27FC236}">
              <a16:creationId xmlns:a16="http://schemas.microsoft.com/office/drawing/2014/main" id="{00000000-0008-0000-0000-0000A1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2" name="TextBox 801">
          <a:extLst>
            <a:ext uri="{FF2B5EF4-FFF2-40B4-BE49-F238E27FC236}">
              <a16:creationId xmlns:a16="http://schemas.microsoft.com/office/drawing/2014/main" id="{00000000-0008-0000-0000-0000A2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3" name="TextBox 802">
          <a:extLst>
            <a:ext uri="{FF2B5EF4-FFF2-40B4-BE49-F238E27FC236}">
              <a16:creationId xmlns:a16="http://schemas.microsoft.com/office/drawing/2014/main" id="{00000000-0008-0000-0000-0000A3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4" name="TextBox 803">
          <a:extLst>
            <a:ext uri="{FF2B5EF4-FFF2-40B4-BE49-F238E27FC236}">
              <a16:creationId xmlns:a16="http://schemas.microsoft.com/office/drawing/2014/main" id="{00000000-0008-0000-0000-0000A4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5" name="TextBox 804">
          <a:extLst>
            <a:ext uri="{FF2B5EF4-FFF2-40B4-BE49-F238E27FC236}">
              <a16:creationId xmlns:a16="http://schemas.microsoft.com/office/drawing/2014/main" id="{00000000-0008-0000-0000-0000A5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6" name="TextBox 805">
          <a:extLst>
            <a:ext uri="{FF2B5EF4-FFF2-40B4-BE49-F238E27FC236}">
              <a16:creationId xmlns:a16="http://schemas.microsoft.com/office/drawing/2014/main" id="{00000000-0008-0000-0000-0000A6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7" name="TextBox 806">
          <a:extLst>
            <a:ext uri="{FF2B5EF4-FFF2-40B4-BE49-F238E27FC236}">
              <a16:creationId xmlns:a16="http://schemas.microsoft.com/office/drawing/2014/main" id="{00000000-0008-0000-0000-0000A7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8" name="TextBox 807">
          <a:extLst>
            <a:ext uri="{FF2B5EF4-FFF2-40B4-BE49-F238E27FC236}">
              <a16:creationId xmlns:a16="http://schemas.microsoft.com/office/drawing/2014/main" id="{00000000-0008-0000-0000-0000A8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9" name="TextBox 808">
          <a:extLst>
            <a:ext uri="{FF2B5EF4-FFF2-40B4-BE49-F238E27FC236}">
              <a16:creationId xmlns:a16="http://schemas.microsoft.com/office/drawing/2014/main" id="{00000000-0008-0000-0000-0000A9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0" name="TextBox 809">
          <a:extLst>
            <a:ext uri="{FF2B5EF4-FFF2-40B4-BE49-F238E27FC236}">
              <a16:creationId xmlns:a16="http://schemas.microsoft.com/office/drawing/2014/main" id="{00000000-0008-0000-0000-0000AA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1" name="TextBox 810">
          <a:extLst>
            <a:ext uri="{FF2B5EF4-FFF2-40B4-BE49-F238E27FC236}">
              <a16:creationId xmlns:a16="http://schemas.microsoft.com/office/drawing/2014/main" id="{00000000-0008-0000-0000-0000AB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2" name="TextBox 811">
          <a:extLst>
            <a:ext uri="{FF2B5EF4-FFF2-40B4-BE49-F238E27FC236}">
              <a16:creationId xmlns:a16="http://schemas.microsoft.com/office/drawing/2014/main" id="{00000000-0008-0000-0000-0000AC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3" name="TextBox 812">
          <a:extLst>
            <a:ext uri="{FF2B5EF4-FFF2-40B4-BE49-F238E27FC236}">
              <a16:creationId xmlns:a16="http://schemas.microsoft.com/office/drawing/2014/main" id="{00000000-0008-0000-0000-0000AD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4" name="TextBox 813">
          <a:extLst>
            <a:ext uri="{FF2B5EF4-FFF2-40B4-BE49-F238E27FC236}">
              <a16:creationId xmlns:a16="http://schemas.microsoft.com/office/drawing/2014/main" id="{00000000-0008-0000-0000-0000AE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5" name="TextBox 814">
          <a:extLst>
            <a:ext uri="{FF2B5EF4-FFF2-40B4-BE49-F238E27FC236}">
              <a16:creationId xmlns:a16="http://schemas.microsoft.com/office/drawing/2014/main" id="{00000000-0008-0000-0000-0000AF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6" name="TextBox 815">
          <a:extLst>
            <a:ext uri="{FF2B5EF4-FFF2-40B4-BE49-F238E27FC236}">
              <a16:creationId xmlns:a16="http://schemas.microsoft.com/office/drawing/2014/main" id="{00000000-0008-0000-0000-0000B0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7" name="TextBox 816">
          <a:extLst>
            <a:ext uri="{FF2B5EF4-FFF2-40B4-BE49-F238E27FC236}">
              <a16:creationId xmlns:a16="http://schemas.microsoft.com/office/drawing/2014/main" id="{00000000-0008-0000-0000-0000B1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8" name="TextBox 817">
          <a:extLst>
            <a:ext uri="{FF2B5EF4-FFF2-40B4-BE49-F238E27FC236}">
              <a16:creationId xmlns:a16="http://schemas.microsoft.com/office/drawing/2014/main" id="{00000000-0008-0000-0000-0000B2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9" name="TextBox 818">
          <a:extLst>
            <a:ext uri="{FF2B5EF4-FFF2-40B4-BE49-F238E27FC236}">
              <a16:creationId xmlns:a16="http://schemas.microsoft.com/office/drawing/2014/main" id="{00000000-0008-0000-0000-0000B3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0" name="TextBox 819">
          <a:extLst>
            <a:ext uri="{FF2B5EF4-FFF2-40B4-BE49-F238E27FC236}">
              <a16:creationId xmlns:a16="http://schemas.microsoft.com/office/drawing/2014/main" id="{00000000-0008-0000-0000-0000B4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1" name="TextBox 820">
          <a:extLst>
            <a:ext uri="{FF2B5EF4-FFF2-40B4-BE49-F238E27FC236}">
              <a16:creationId xmlns:a16="http://schemas.microsoft.com/office/drawing/2014/main" id="{00000000-0008-0000-0000-0000B5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2" name="TextBox 821">
          <a:extLst>
            <a:ext uri="{FF2B5EF4-FFF2-40B4-BE49-F238E27FC236}">
              <a16:creationId xmlns:a16="http://schemas.microsoft.com/office/drawing/2014/main" id="{00000000-0008-0000-0000-0000B6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3" name="TextBox 822">
          <a:extLst>
            <a:ext uri="{FF2B5EF4-FFF2-40B4-BE49-F238E27FC236}">
              <a16:creationId xmlns:a16="http://schemas.microsoft.com/office/drawing/2014/main" id="{00000000-0008-0000-0000-0000B7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4" name="TextBox 823">
          <a:extLst>
            <a:ext uri="{FF2B5EF4-FFF2-40B4-BE49-F238E27FC236}">
              <a16:creationId xmlns:a16="http://schemas.microsoft.com/office/drawing/2014/main" id="{00000000-0008-0000-0000-0000B8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5" name="TextBox 824">
          <a:extLst>
            <a:ext uri="{FF2B5EF4-FFF2-40B4-BE49-F238E27FC236}">
              <a16:creationId xmlns:a16="http://schemas.microsoft.com/office/drawing/2014/main" id="{00000000-0008-0000-0000-0000B9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6" name="TextBox 825">
          <a:extLst>
            <a:ext uri="{FF2B5EF4-FFF2-40B4-BE49-F238E27FC236}">
              <a16:creationId xmlns:a16="http://schemas.microsoft.com/office/drawing/2014/main" id="{00000000-0008-0000-0000-0000BA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7" name="TextBox 826">
          <a:extLst>
            <a:ext uri="{FF2B5EF4-FFF2-40B4-BE49-F238E27FC236}">
              <a16:creationId xmlns:a16="http://schemas.microsoft.com/office/drawing/2014/main" id="{00000000-0008-0000-0000-0000BB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8" name="TextBox 827">
          <a:extLst>
            <a:ext uri="{FF2B5EF4-FFF2-40B4-BE49-F238E27FC236}">
              <a16:creationId xmlns:a16="http://schemas.microsoft.com/office/drawing/2014/main" id="{00000000-0008-0000-0000-0000BC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9" name="TextBox 828">
          <a:extLst>
            <a:ext uri="{FF2B5EF4-FFF2-40B4-BE49-F238E27FC236}">
              <a16:creationId xmlns:a16="http://schemas.microsoft.com/office/drawing/2014/main" id="{00000000-0008-0000-0000-0000BD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0" name="TextBox 829">
          <a:extLst>
            <a:ext uri="{FF2B5EF4-FFF2-40B4-BE49-F238E27FC236}">
              <a16:creationId xmlns:a16="http://schemas.microsoft.com/office/drawing/2014/main" id="{00000000-0008-0000-0000-0000BE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1" name="TextBox 830">
          <a:extLst>
            <a:ext uri="{FF2B5EF4-FFF2-40B4-BE49-F238E27FC236}">
              <a16:creationId xmlns:a16="http://schemas.microsoft.com/office/drawing/2014/main" id="{00000000-0008-0000-0000-0000BF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2" name="TextBox 831">
          <a:extLst>
            <a:ext uri="{FF2B5EF4-FFF2-40B4-BE49-F238E27FC236}">
              <a16:creationId xmlns:a16="http://schemas.microsoft.com/office/drawing/2014/main" id="{00000000-0008-0000-0000-0000C0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3" name="TextBox 832">
          <a:extLst>
            <a:ext uri="{FF2B5EF4-FFF2-40B4-BE49-F238E27FC236}">
              <a16:creationId xmlns:a16="http://schemas.microsoft.com/office/drawing/2014/main" id="{00000000-0008-0000-0000-0000C1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4" name="TextBox 833">
          <a:extLst>
            <a:ext uri="{FF2B5EF4-FFF2-40B4-BE49-F238E27FC236}">
              <a16:creationId xmlns:a16="http://schemas.microsoft.com/office/drawing/2014/main" id="{00000000-0008-0000-0000-0000C2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5" name="TextBox 834">
          <a:extLst>
            <a:ext uri="{FF2B5EF4-FFF2-40B4-BE49-F238E27FC236}">
              <a16:creationId xmlns:a16="http://schemas.microsoft.com/office/drawing/2014/main" id="{00000000-0008-0000-0000-0000C3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6" name="TextBox 835">
          <a:extLst>
            <a:ext uri="{FF2B5EF4-FFF2-40B4-BE49-F238E27FC236}">
              <a16:creationId xmlns:a16="http://schemas.microsoft.com/office/drawing/2014/main" id="{00000000-0008-0000-0000-0000C4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7" name="TextBox 836">
          <a:extLst>
            <a:ext uri="{FF2B5EF4-FFF2-40B4-BE49-F238E27FC236}">
              <a16:creationId xmlns:a16="http://schemas.microsoft.com/office/drawing/2014/main" id="{00000000-0008-0000-0000-0000C5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8" name="TextBox 837">
          <a:extLst>
            <a:ext uri="{FF2B5EF4-FFF2-40B4-BE49-F238E27FC236}">
              <a16:creationId xmlns:a16="http://schemas.microsoft.com/office/drawing/2014/main" id="{00000000-0008-0000-0000-0000C6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9" name="TextBox 838">
          <a:extLst>
            <a:ext uri="{FF2B5EF4-FFF2-40B4-BE49-F238E27FC236}">
              <a16:creationId xmlns:a16="http://schemas.microsoft.com/office/drawing/2014/main" id="{00000000-0008-0000-0000-0000C7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0" name="TextBox 839">
          <a:extLst>
            <a:ext uri="{FF2B5EF4-FFF2-40B4-BE49-F238E27FC236}">
              <a16:creationId xmlns:a16="http://schemas.microsoft.com/office/drawing/2014/main" id="{00000000-0008-0000-0000-0000C8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1" name="TextBox 840">
          <a:extLst>
            <a:ext uri="{FF2B5EF4-FFF2-40B4-BE49-F238E27FC236}">
              <a16:creationId xmlns:a16="http://schemas.microsoft.com/office/drawing/2014/main" id="{00000000-0008-0000-0000-0000C9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2" name="TextBox 841">
          <a:extLst>
            <a:ext uri="{FF2B5EF4-FFF2-40B4-BE49-F238E27FC236}">
              <a16:creationId xmlns:a16="http://schemas.microsoft.com/office/drawing/2014/main" id="{00000000-0008-0000-0000-0000CA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3" name="TextBox 842">
          <a:extLst>
            <a:ext uri="{FF2B5EF4-FFF2-40B4-BE49-F238E27FC236}">
              <a16:creationId xmlns:a16="http://schemas.microsoft.com/office/drawing/2014/main" id="{00000000-0008-0000-0000-0000CB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4" name="TextBox 843">
          <a:extLst>
            <a:ext uri="{FF2B5EF4-FFF2-40B4-BE49-F238E27FC236}">
              <a16:creationId xmlns:a16="http://schemas.microsoft.com/office/drawing/2014/main" id="{00000000-0008-0000-0000-0000CC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5" name="TextBox 844">
          <a:extLst>
            <a:ext uri="{FF2B5EF4-FFF2-40B4-BE49-F238E27FC236}">
              <a16:creationId xmlns:a16="http://schemas.microsoft.com/office/drawing/2014/main" id="{00000000-0008-0000-0000-0000CD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6" name="TextBox 845">
          <a:extLst>
            <a:ext uri="{FF2B5EF4-FFF2-40B4-BE49-F238E27FC236}">
              <a16:creationId xmlns:a16="http://schemas.microsoft.com/office/drawing/2014/main" id="{00000000-0008-0000-0000-0000CE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7" name="TextBox 846">
          <a:extLst>
            <a:ext uri="{FF2B5EF4-FFF2-40B4-BE49-F238E27FC236}">
              <a16:creationId xmlns:a16="http://schemas.microsoft.com/office/drawing/2014/main" id="{00000000-0008-0000-0000-0000CF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8" name="TextBox 847">
          <a:extLst>
            <a:ext uri="{FF2B5EF4-FFF2-40B4-BE49-F238E27FC236}">
              <a16:creationId xmlns:a16="http://schemas.microsoft.com/office/drawing/2014/main" id="{00000000-0008-0000-0000-0000D0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9" name="TextBox 848">
          <a:extLst>
            <a:ext uri="{FF2B5EF4-FFF2-40B4-BE49-F238E27FC236}">
              <a16:creationId xmlns:a16="http://schemas.microsoft.com/office/drawing/2014/main" id="{00000000-0008-0000-0000-0000D1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0" name="TextBox 849">
          <a:extLst>
            <a:ext uri="{FF2B5EF4-FFF2-40B4-BE49-F238E27FC236}">
              <a16:creationId xmlns:a16="http://schemas.microsoft.com/office/drawing/2014/main" id="{00000000-0008-0000-0000-0000D2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1" name="TextBox 850">
          <a:extLst>
            <a:ext uri="{FF2B5EF4-FFF2-40B4-BE49-F238E27FC236}">
              <a16:creationId xmlns:a16="http://schemas.microsoft.com/office/drawing/2014/main" id="{00000000-0008-0000-0000-0000D3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2" name="TextBox 851">
          <a:extLst>
            <a:ext uri="{FF2B5EF4-FFF2-40B4-BE49-F238E27FC236}">
              <a16:creationId xmlns:a16="http://schemas.microsoft.com/office/drawing/2014/main" id="{00000000-0008-0000-0000-0000D4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3" name="TextBox 852">
          <a:extLst>
            <a:ext uri="{FF2B5EF4-FFF2-40B4-BE49-F238E27FC236}">
              <a16:creationId xmlns:a16="http://schemas.microsoft.com/office/drawing/2014/main" id="{00000000-0008-0000-0000-0000D5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4" name="TextBox 853">
          <a:extLst>
            <a:ext uri="{FF2B5EF4-FFF2-40B4-BE49-F238E27FC236}">
              <a16:creationId xmlns:a16="http://schemas.microsoft.com/office/drawing/2014/main" id="{00000000-0008-0000-0000-0000D6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5" name="TextBox 854">
          <a:extLst>
            <a:ext uri="{FF2B5EF4-FFF2-40B4-BE49-F238E27FC236}">
              <a16:creationId xmlns:a16="http://schemas.microsoft.com/office/drawing/2014/main" id="{00000000-0008-0000-0000-0000D7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6" name="TextBox 855">
          <a:extLst>
            <a:ext uri="{FF2B5EF4-FFF2-40B4-BE49-F238E27FC236}">
              <a16:creationId xmlns:a16="http://schemas.microsoft.com/office/drawing/2014/main" id="{00000000-0008-0000-0000-0000D8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7" name="TextBox 856">
          <a:extLst>
            <a:ext uri="{FF2B5EF4-FFF2-40B4-BE49-F238E27FC236}">
              <a16:creationId xmlns:a16="http://schemas.microsoft.com/office/drawing/2014/main" id="{00000000-0008-0000-0000-0000D9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8" name="TextBox 857">
          <a:extLst>
            <a:ext uri="{FF2B5EF4-FFF2-40B4-BE49-F238E27FC236}">
              <a16:creationId xmlns:a16="http://schemas.microsoft.com/office/drawing/2014/main" id="{00000000-0008-0000-0000-0000DA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9" name="TextBox 858">
          <a:extLst>
            <a:ext uri="{FF2B5EF4-FFF2-40B4-BE49-F238E27FC236}">
              <a16:creationId xmlns:a16="http://schemas.microsoft.com/office/drawing/2014/main" id="{00000000-0008-0000-0000-0000DB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0" name="TextBox 859">
          <a:extLst>
            <a:ext uri="{FF2B5EF4-FFF2-40B4-BE49-F238E27FC236}">
              <a16:creationId xmlns:a16="http://schemas.microsoft.com/office/drawing/2014/main" id="{00000000-0008-0000-0000-0000DC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1" name="TextBox 860">
          <a:extLst>
            <a:ext uri="{FF2B5EF4-FFF2-40B4-BE49-F238E27FC236}">
              <a16:creationId xmlns:a16="http://schemas.microsoft.com/office/drawing/2014/main" id="{00000000-0008-0000-0000-0000DD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2" name="TextBox 861">
          <a:extLst>
            <a:ext uri="{FF2B5EF4-FFF2-40B4-BE49-F238E27FC236}">
              <a16:creationId xmlns:a16="http://schemas.microsoft.com/office/drawing/2014/main" id="{00000000-0008-0000-0000-0000DE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3" name="TextBox 862">
          <a:extLst>
            <a:ext uri="{FF2B5EF4-FFF2-40B4-BE49-F238E27FC236}">
              <a16:creationId xmlns:a16="http://schemas.microsoft.com/office/drawing/2014/main" id="{00000000-0008-0000-0000-0000DF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4" name="TextBox 863">
          <a:extLst>
            <a:ext uri="{FF2B5EF4-FFF2-40B4-BE49-F238E27FC236}">
              <a16:creationId xmlns:a16="http://schemas.microsoft.com/office/drawing/2014/main" id="{00000000-0008-0000-0000-0000E0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5" name="TextBox 864">
          <a:extLst>
            <a:ext uri="{FF2B5EF4-FFF2-40B4-BE49-F238E27FC236}">
              <a16:creationId xmlns:a16="http://schemas.microsoft.com/office/drawing/2014/main" id="{00000000-0008-0000-0000-0000E1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6" name="TextBox 865">
          <a:extLst>
            <a:ext uri="{FF2B5EF4-FFF2-40B4-BE49-F238E27FC236}">
              <a16:creationId xmlns:a16="http://schemas.microsoft.com/office/drawing/2014/main" id="{00000000-0008-0000-0000-0000E2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7" name="TextBox 866">
          <a:extLst>
            <a:ext uri="{FF2B5EF4-FFF2-40B4-BE49-F238E27FC236}">
              <a16:creationId xmlns:a16="http://schemas.microsoft.com/office/drawing/2014/main" id="{00000000-0008-0000-0000-0000E3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8" name="TextBox 867">
          <a:extLst>
            <a:ext uri="{FF2B5EF4-FFF2-40B4-BE49-F238E27FC236}">
              <a16:creationId xmlns:a16="http://schemas.microsoft.com/office/drawing/2014/main" id="{00000000-0008-0000-0000-0000E4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9" name="TextBox 868">
          <a:extLst>
            <a:ext uri="{FF2B5EF4-FFF2-40B4-BE49-F238E27FC236}">
              <a16:creationId xmlns:a16="http://schemas.microsoft.com/office/drawing/2014/main" id="{00000000-0008-0000-0000-0000E5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0" name="TextBox 869">
          <a:extLst>
            <a:ext uri="{FF2B5EF4-FFF2-40B4-BE49-F238E27FC236}">
              <a16:creationId xmlns:a16="http://schemas.microsoft.com/office/drawing/2014/main" id="{00000000-0008-0000-0000-0000E6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1" name="TextBox 870">
          <a:extLst>
            <a:ext uri="{FF2B5EF4-FFF2-40B4-BE49-F238E27FC236}">
              <a16:creationId xmlns:a16="http://schemas.microsoft.com/office/drawing/2014/main" id="{00000000-0008-0000-0000-0000E7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2" name="TextBox 871">
          <a:extLst>
            <a:ext uri="{FF2B5EF4-FFF2-40B4-BE49-F238E27FC236}">
              <a16:creationId xmlns:a16="http://schemas.microsoft.com/office/drawing/2014/main" id="{00000000-0008-0000-0000-0000E8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3" name="TextBox 872">
          <a:extLst>
            <a:ext uri="{FF2B5EF4-FFF2-40B4-BE49-F238E27FC236}">
              <a16:creationId xmlns:a16="http://schemas.microsoft.com/office/drawing/2014/main" id="{00000000-0008-0000-0000-0000E9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4" name="TextBox 873">
          <a:extLst>
            <a:ext uri="{FF2B5EF4-FFF2-40B4-BE49-F238E27FC236}">
              <a16:creationId xmlns:a16="http://schemas.microsoft.com/office/drawing/2014/main" id="{00000000-0008-0000-0000-0000EA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5" name="TextBox 874">
          <a:extLst>
            <a:ext uri="{FF2B5EF4-FFF2-40B4-BE49-F238E27FC236}">
              <a16:creationId xmlns:a16="http://schemas.microsoft.com/office/drawing/2014/main" id="{00000000-0008-0000-0000-0000EB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6" name="TextBox 875">
          <a:extLst>
            <a:ext uri="{FF2B5EF4-FFF2-40B4-BE49-F238E27FC236}">
              <a16:creationId xmlns:a16="http://schemas.microsoft.com/office/drawing/2014/main" id="{00000000-0008-0000-0000-0000EC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7" name="TextBox 876">
          <a:extLst>
            <a:ext uri="{FF2B5EF4-FFF2-40B4-BE49-F238E27FC236}">
              <a16:creationId xmlns:a16="http://schemas.microsoft.com/office/drawing/2014/main" id="{00000000-0008-0000-0000-0000ED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8" name="TextBox 877">
          <a:extLst>
            <a:ext uri="{FF2B5EF4-FFF2-40B4-BE49-F238E27FC236}">
              <a16:creationId xmlns:a16="http://schemas.microsoft.com/office/drawing/2014/main" id="{00000000-0008-0000-0000-0000EE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9" name="TextBox 878">
          <a:extLst>
            <a:ext uri="{FF2B5EF4-FFF2-40B4-BE49-F238E27FC236}">
              <a16:creationId xmlns:a16="http://schemas.microsoft.com/office/drawing/2014/main" id="{00000000-0008-0000-0000-0000EF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20" name="TextBox 879">
          <a:extLst>
            <a:ext uri="{FF2B5EF4-FFF2-40B4-BE49-F238E27FC236}">
              <a16:creationId xmlns:a16="http://schemas.microsoft.com/office/drawing/2014/main" id="{00000000-0008-0000-0000-0000F0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21" name="TextBox 880">
          <a:extLst>
            <a:ext uri="{FF2B5EF4-FFF2-40B4-BE49-F238E27FC236}">
              <a16:creationId xmlns:a16="http://schemas.microsoft.com/office/drawing/2014/main" id="{00000000-0008-0000-0000-0000F11E00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15"/>
  <sheetViews>
    <sheetView tabSelected="1" zoomScale="90" zoomScaleNormal="90" workbookViewId="0">
      <pane ySplit="1" topLeftCell="A2" activePane="bottomLeft" state="frozen"/>
      <selection pane="bottomLeft" activeCell="H2" sqref="H2"/>
    </sheetView>
  </sheetViews>
  <sheetFormatPr defaultRowHeight="15" x14ac:dyDescent="0.2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x14ac:dyDescent="0.3">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x14ac:dyDescent="0.25">
      <c r="A2" s="1">
        <v>1</v>
      </c>
      <c r="B2" s="154" t="s">
        <v>92</v>
      </c>
      <c r="C2" s="100" t="s">
        <v>93</v>
      </c>
      <c r="D2" s="99">
        <v>0.39583333333333331</v>
      </c>
      <c r="E2" s="157" t="s">
        <v>94</v>
      </c>
      <c r="F2" s="101">
        <v>14</v>
      </c>
      <c r="G2" s="102">
        <v>2.5</v>
      </c>
      <c r="H2" s="33">
        <v>96</v>
      </c>
      <c r="I2" s="103"/>
      <c r="J2" s="1">
        <f>ROUNDUP(F2/20,0)</f>
        <v>1</v>
      </c>
      <c r="K2" s="8">
        <f>$P$3*J2*G2</f>
        <v>0</v>
      </c>
      <c r="L2" s="8">
        <f>$P$3*J2*G2*H2</f>
        <v>0</v>
      </c>
      <c r="M2" s="7"/>
      <c r="N2" s="6">
        <f>IFERROR(K2/M2,0)</f>
        <v>0</v>
      </c>
      <c r="P2" s="18" t="s">
        <v>5</v>
      </c>
      <c r="U2" s="13">
        <f>IFERROR(G2*J2,0)</f>
        <v>2.5</v>
      </c>
      <c r="V2" s="13">
        <f>IFERROR(U2*H2,0)</f>
        <v>240</v>
      </c>
      <c r="W2" s="13">
        <f>IF(X2&gt;=X3, X2, X3)</f>
        <v>5379</v>
      </c>
      <c r="X2" s="13">
        <f>SUMIFS(F:F,C:C, C2)</f>
        <v>5379</v>
      </c>
    </row>
    <row r="3" spans="1:24" ht="16.5" customHeight="1" x14ac:dyDescent="0.25">
      <c r="A3" s="1">
        <v>2</v>
      </c>
      <c r="B3" s="155"/>
      <c r="C3" s="104" t="s">
        <v>95</v>
      </c>
      <c r="D3" s="105">
        <v>0.54861111111111105</v>
      </c>
      <c r="E3" s="157"/>
      <c r="F3" s="101">
        <v>5</v>
      </c>
      <c r="G3" s="102">
        <v>2.5</v>
      </c>
      <c r="H3" s="33">
        <v>96</v>
      </c>
      <c r="I3" s="106"/>
      <c r="J3" s="1">
        <f t="shared" ref="J3:J66" si="0">ROUNDUP(F3/20,0)</f>
        <v>1</v>
      </c>
      <c r="K3" s="8">
        <f t="shared" ref="K3:K66" si="1">$P$3*J3*G3</f>
        <v>0</v>
      </c>
      <c r="L3" s="8">
        <f t="shared" ref="L3:L66" si="2">$P$3*J3*G3*H3</f>
        <v>0</v>
      </c>
      <c r="M3" s="7"/>
      <c r="N3" s="6">
        <f t="shared" ref="N3:N66" si="3">IFERROR(K3/M3,0)</f>
        <v>0</v>
      </c>
      <c r="P3" s="3">
        <v>0</v>
      </c>
      <c r="U3" s="13">
        <f t="shared" ref="U3:U66" si="4">IFERROR(G3*J3,0)</f>
        <v>2.5</v>
      </c>
      <c r="V3" s="13">
        <f t="shared" ref="V3:V66" si="5">IFERROR(U3*H3,0)</f>
        <v>240</v>
      </c>
      <c r="X3" s="13">
        <f>SUMIFS(F:F,C:C, C3)</f>
        <v>5362</v>
      </c>
    </row>
    <row r="4" spans="1:24" ht="16.5" customHeight="1" x14ac:dyDescent="0.25">
      <c r="A4" s="1">
        <v>3</v>
      </c>
      <c r="B4" s="155"/>
      <c r="C4" s="100" t="s">
        <v>95</v>
      </c>
      <c r="D4" s="99">
        <v>0.64583333333333337</v>
      </c>
      <c r="E4" s="157"/>
      <c r="F4" s="101">
        <v>9</v>
      </c>
      <c r="G4" s="102">
        <v>2.5</v>
      </c>
      <c r="H4" s="33">
        <v>96</v>
      </c>
      <c r="I4" s="103"/>
      <c r="J4" s="1">
        <f t="shared" si="0"/>
        <v>1</v>
      </c>
      <c r="K4" s="8">
        <f t="shared" si="1"/>
        <v>0</v>
      </c>
      <c r="L4" s="8">
        <f t="shared" si="2"/>
        <v>0</v>
      </c>
      <c r="M4" s="7"/>
      <c r="N4" s="6">
        <f t="shared" si="3"/>
        <v>0</v>
      </c>
      <c r="P4" s="2" t="s">
        <v>6</v>
      </c>
      <c r="U4" s="13">
        <f t="shared" si="4"/>
        <v>2.5</v>
      </c>
      <c r="V4" s="13">
        <f t="shared" si="5"/>
        <v>240</v>
      </c>
    </row>
    <row r="5" spans="1:24" ht="16.5" customHeight="1" x14ac:dyDescent="0.25">
      <c r="A5" s="1">
        <v>4</v>
      </c>
      <c r="B5" s="155"/>
      <c r="C5" s="100" t="s">
        <v>93</v>
      </c>
      <c r="D5" s="99">
        <v>0.39583333333333331</v>
      </c>
      <c r="E5" s="157" t="s">
        <v>96</v>
      </c>
      <c r="F5" s="101">
        <v>4</v>
      </c>
      <c r="G5" s="102">
        <v>2.2999999999999998</v>
      </c>
      <c r="H5" s="33">
        <v>96</v>
      </c>
      <c r="I5" s="103"/>
      <c r="J5" s="1">
        <f t="shared" si="0"/>
        <v>1</v>
      </c>
      <c r="K5" s="8">
        <f t="shared" si="1"/>
        <v>0</v>
      </c>
      <c r="L5" s="8">
        <f t="shared" si="2"/>
        <v>0</v>
      </c>
      <c r="M5" s="7"/>
      <c r="N5" s="6">
        <f t="shared" si="3"/>
        <v>0</v>
      </c>
      <c r="P5" s="19">
        <f>SUM(L:L)</f>
        <v>0</v>
      </c>
      <c r="U5" s="13">
        <f t="shared" si="4"/>
        <v>2.2999999999999998</v>
      </c>
      <c r="V5" s="13">
        <f t="shared" si="5"/>
        <v>220.79999999999998</v>
      </c>
    </row>
    <row r="6" spans="1:24" ht="16.5" customHeight="1" x14ac:dyDescent="0.25">
      <c r="A6" s="1">
        <v>5</v>
      </c>
      <c r="B6" s="155"/>
      <c r="C6" s="100" t="s">
        <v>95</v>
      </c>
      <c r="D6" s="99">
        <v>0.64583333333333337</v>
      </c>
      <c r="E6" s="157"/>
      <c r="F6" s="101">
        <v>4</v>
      </c>
      <c r="G6" s="102">
        <v>2.2999999999999998</v>
      </c>
      <c r="H6" s="33">
        <v>96</v>
      </c>
      <c r="I6" s="103"/>
      <c r="J6" s="1">
        <f t="shared" si="0"/>
        <v>1</v>
      </c>
      <c r="K6" s="8">
        <f t="shared" si="1"/>
        <v>0</v>
      </c>
      <c r="L6" s="8">
        <f t="shared" si="2"/>
        <v>0</v>
      </c>
      <c r="M6" s="7"/>
      <c r="N6" s="6">
        <f t="shared" si="3"/>
        <v>0</v>
      </c>
      <c r="P6" s="2" t="s">
        <v>26</v>
      </c>
      <c r="U6" s="13">
        <f t="shared" si="4"/>
        <v>2.2999999999999998</v>
      </c>
      <c r="V6" s="13">
        <f t="shared" si="5"/>
        <v>220.79999999999998</v>
      </c>
    </row>
    <row r="7" spans="1:24" ht="16.5" customHeight="1" x14ac:dyDescent="0.25">
      <c r="A7" s="1">
        <v>6</v>
      </c>
      <c r="B7" s="155"/>
      <c r="C7" s="100" t="s">
        <v>93</v>
      </c>
      <c r="D7" s="99">
        <v>0.39583333333333331</v>
      </c>
      <c r="E7" s="157" t="s">
        <v>97</v>
      </c>
      <c r="F7" s="101">
        <v>12</v>
      </c>
      <c r="G7" s="102">
        <v>2.1</v>
      </c>
      <c r="H7" s="33">
        <v>96</v>
      </c>
      <c r="I7" s="103"/>
      <c r="J7" s="1">
        <f t="shared" si="0"/>
        <v>1</v>
      </c>
      <c r="K7" s="8">
        <f t="shared" si="1"/>
        <v>0</v>
      </c>
      <c r="L7" s="8">
        <f t="shared" si="2"/>
        <v>0</v>
      </c>
      <c r="M7" s="7"/>
      <c r="N7" s="6">
        <f t="shared" si="3"/>
        <v>0</v>
      </c>
      <c r="P7" s="20">
        <f>W2</f>
        <v>5379</v>
      </c>
      <c r="U7" s="13">
        <f t="shared" si="4"/>
        <v>2.1</v>
      </c>
      <c r="V7" s="13">
        <f t="shared" si="5"/>
        <v>201.60000000000002</v>
      </c>
    </row>
    <row r="8" spans="1:24" ht="16.5" customHeight="1" x14ac:dyDescent="0.25">
      <c r="A8" s="1">
        <v>7</v>
      </c>
      <c r="B8" s="155"/>
      <c r="C8" s="100" t="s">
        <v>95</v>
      </c>
      <c r="D8" s="99">
        <v>0.54166666666666663</v>
      </c>
      <c r="E8" s="157"/>
      <c r="F8" s="101">
        <v>3</v>
      </c>
      <c r="G8" s="102">
        <v>2.1</v>
      </c>
      <c r="H8" s="33">
        <v>96</v>
      </c>
      <c r="I8" s="103"/>
      <c r="J8" s="1">
        <f t="shared" si="0"/>
        <v>1</v>
      </c>
      <c r="K8" s="8">
        <f t="shared" si="1"/>
        <v>0</v>
      </c>
      <c r="L8" s="8">
        <f t="shared" si="2"/>
        <v>0</v>
      </c>
      <c r="M8" s="7"/>
      <c r="N8" s="6">
        <f t="shared" si="3"/>
        <v>0</v>
      </c>
      <c r="P8" s="2" t="s">
        <v>27</v>
      </c>
      <c r="U8" s="13">
        <f t="shared" si="4"/>
        <v>2.1</v>
      </c>
      <c r="V8" s="13">
        <f t="shared" si="5"/>
        <v>201.60000000000002</v>
      </c>
    </row>
    <row r="9" spans="1:24" ht="16.5" customHeight="1" x14ac:dyDescent="0.25">
      <c r="A9" s="1">
        <v>8</v>
      </c>
      <c r="B9" s="155"/>
      <c r="C9" s="100" t="s">
        <v>95</v>
      </c>
      <c r="D9" s="99">
        <v>0.64583333333333337</v>
      </c>
      <c r="E9" s="157"/>
      <c r="F9" s="101">
        <v>9</v>
      </c>
      <c r="G9" s="102">
        <v>2.1</v>
      </c>
      <c r="H9" s="33">
        <v>96</v>
      </c>
      <c r="I9" s="103"/>
      <c r="J9" s="1">
        <f t="shared" si="0"/>
        <v>1</v>
      </c>
      <c r="K9" s="8">
        <f t="shared" si="1"/>
        <v>0</v>
      </c>
      <c r="L9" s="8">
        <f t="shared" si="2"/>
        <v>0</v>
      </c>
      <c r="M9" s="7"/>
      <c r="N9" s="6">
        <f t="shared" si="3"/>
        <v>0</v>
      </c>
      <c r="P9" s="19">
        <f>SUM(U:U)</f>
        <v>3699.469000000001</v>
      </c>
      <c r="U9" s="13">
        <f t="shared" si="4"/>
        <v>2.1</v>
      </c>
      <c r="V9" s="13">
        <f t="shared" si="5"/>
        <v>201.60000000000002</v>
      </c>
    </row>
    <row r="10" spans="1:24" ht="16.5" customHeight="1" x14ac:dyDescent="0.25">
      <c r="A10" s="1">
        <v>9</v>
      </c>
      <c r="B10" s="155"/>
      <c r="C10" s="100" t="s">
        <v>93</v>
      </c>
      <c r="D10" s="99">
        <v>0.39583333333333331</v>
      </c>
      <c r="E10" s="154" t="s">
        <v>98</v>
      </c>
      <c r="F10" s="101">
        <v>9</v>
      </c>
      <c r="G10" s="102">
        <v>3.7</v>
      </c>
      <c r="H10" s="33">
        <v>96</v>
      </c>
      <c r="I10" s="107"/>
      <c r="J10" s="1">
        <f t="shared" si="0"/>
        <v>1</v>
      </c>
      <c r="K10" s="8">
        <f t="shared" si="1"/>
        <v>0</v>
      </c>
      <c r="L10" s="8">
        <f t="shared" si="2"/>
        <v>0</v>
      </c>
      <c r="M10" s="7"/>
      <c r="N10" s="6">
        <f t="shared" si="3"/>
        <v>0</v>
      </c>
      <c r="P10" s="2" t="s">
        <v>28</v>
      </c>
      <c r="U10" s="13">
        <f t="shared" si="4"/>
        <v>3.7</v>
      </c>
      <c r="V10" s="13">
        <f t="shared" si="5"/>
        <v>355.20000000000005</v>
      </c>
    </row>
    <row r="11" spans="1:24" ht="16.5" customHeight="1" thickBot="1" x14ac:dyDescent="0.3">
      <c r="A11" s="1">
        <v>10</v>
      </c>
      <c r="B11" s="155"/>
      <c r="C11" s="104" t="s">
        <v>95</v>
      </c>
      <c r="D11" s="105">
        <v>0.54861111111111105</v>
      </c>
      <c r="E11" s="155"/>
      <c r="F11" s="33">
        <v>3</v>
      </c>
      <c r="G11" s="102">
        <v>3.7</v>
      </c>
      <c r="H11" s="33">
        <v>96</v>
      </c>
      <c r="I11" s="106"/>
      <c r="J11" s="1">
        <f t="shared" si="0"/>
        <v>1</v>
      </c>
      <c r="K11" s="8">
        <f t="shared" si="1"/>
        <v>0</v>
      </c>
      <c r="L11" s="8">
        <f t="shared" si="2"/>
        <v>0</v>
      </c>
      <c r="M11" s="7"/>
      <c r="N11" s="6">
        <f t="shared" si="3"/>
        <v>0</v>
      </c>
      <c r="P11" s="21">
        <f>SUM(V:V)</f>
        <v>355149.02399999986</v>
      </c>
      <c r="U11" s="13">
        <f t="shared" si="4"/>
        <v>3.7</v>
      </c>
      <c r="V11" s="13">
        <f t="shared" si="5"/>
        <v>355.20000000000005</v>
      </c>
    </row>
    <row r="12" spans="1:24" ht="16.5" customHeight="1" x14ac:dyDescent="0.25">
      <c r="A12" s="1">
        <v>11</v>
      </c>
      <c r="B12" s="155"/>
      <c r="C12" s="100" t="s">
        <v>95</v>
      </c>
      <c r="D12" s="99">
        <v>0.64583333333333337</v>
      </c>
      <c r="E12" s="156"/>
      <c r="F12" s="101">
        <v>6</v>
      </c>
      <c r="G12" s="102">
        <v>3.7</v>
      </c>
      <c r="H12" s="33">
        <v>96</v>
      </c>
      <c r="I12" s="103"/>
      <c r="J12" s="1">
        <f t="shared" si="0"/>
        <v>1</v>
      </c>
      <c r="K12" s="8">
        <f t="shared" si="1"/>
        <v>0</v>
      </c>
      <c r="L12" s="8">
        <f t="shared" si="2"/>
        <v>0</v>
      </c>
      <c r="M12" s="7"/>
      <c r="N12" s="6">
        <f t="shared" si="3"/>
        <v>0</v>
      </c>
      <c r="P12" s="22"/>
      <c r="U12" s="13">
        <f t="shared" si="4"/>
        <v>3.7</v>
      </c>
      <c r="V12" s="13">
        <f t="shared" si="5"/>
        <v>355.20000000000005</v>
      </c>
    </row>
    <row r="13" spans="1:24" ht="16.5" customHeight="1" x14ac:dyDescent="0.25">
      <c r="A13" s="1">
        <v>12</v>
      </c>
      <c r="B13" s="155"/>
      <c r="C13" s="100" t="s">
        <v>93</v>
      </c>
      <c r="D13" s="99">
        <v>0.39583333333333331</v>
      </c>
      <c r="E13" s="154" t="s">
        <v>99</v>
      </c>
      <c r="F13" s="101">
        <v>10</v>
      </c>
      <c r="G13" s="102">
        <v>2.1</v>
      </c>
      <c r="H13" s="33">
        <v>96</v>
      </c>
      <c r="I13" s="103"/>
      <c r="J13" s="1">
        <f t="shared" si="0"/>
        <v>1</v>
      </c>
      <c r="K13" s="8">
        <f t="shared" si="1"/>
        <v>0</v>
      </c>
      <c r="L13" s="8">
        <f t="shared" si="2"/>
        <v>0</v>
      </c>
      <c r="M13" s="7"/>
      <c r="N13" s="6">
        <f t="shared" si="3"/>
        <v>0</v>
      </c>
      <c r="P13" s="23" t="s">
        <v>17</v>
      </c>
      <c r="U13" s="13">
        <f t="shared" si="4"/>
        <v>2.1</v>
      </c>
      <c r="V13" s="13">
        <f t="shared" si="5"/>
        <v>201.60000000000002</v>
      </c>
    </row>
    <row r="14" spans="1:24" ht="16.5" customHeight="1" x14ac:dyDescent="0.25">
      <c r="A14" s="1">
        <v>13</v>
      </c>
      <c r="B14" s="155"/>
      <c r="C14" s="100" t="s">
        <v>95</v>
      </c>
      <c r="D14" s="99">
        <v>0.64583333333333337</v>
      </c>
      <c r="E14" s="156"/>
      <c r="F14" s="101">
        <v>5</v>
      </c>
      <c r="G14" s="102">
        <v>2.1</v>
      </c>
      <c r="H14" s="33">
        <v>96</v>
      </c>
      <c r="I14" s="103"/>
      <c r="J14" s="1">
        <f t="shared" si="0"/>
        <v>1</v>
      </c>
      <c r="K14" s="8">
        <f t="shared" si="1"/>
        <v>0</v>
      </c>
      <c r="L14" s="8">
        <f t="shared" si="2"/>
        <v>0</v>
      </c>
      <c r="M14" s="7"/>
      <c r="N14" s="6">
        <f t="shared" si="3"/>
        <v>0</v>
      </c>
      <c r="P14" s="152" t="s">
        <v>18</v>
      </c>
      <c r="U14" s="13">
        <f t="shared" si="4"/>
        <v>2.1</v>
      </c>
      <c r="V14" s="13">
        <f t="shared" si="5"/>
        <v>201.60000000000002</v>
      </c>
    </row>
    <row r="15" spans="1:24" ht="16.5" customHeight="1" x14ac:dyDescent="0.25">
      <c r="A15" s="1">
        <v>14</v>
      </c>
      <c r="B15" s="155"/>
      <c r="C15" s="100" t="s">
        <v>93</v>
      </c>
      <c r="D15" s="99">
        <v>0.39583333333333331</v>
      </c>
      <c r="E15" s="154" t="s">
        <v>100</v>
      </c>
      <c r="F15" s="101">
        <v>8</v>
      </c>
      <c r="G15" s="102">
        <v>2.6</v>
      </c>
      <c r="H15" s="33">
        <v>96</v>
      </c>
      <c r="I15" s="103"/>
      <c r="J15" s="1">
        <f t="shared" si="0"/>
        <v>1</v>
      </c>
      <c r="K15" s="8">
        <f t="shared" si="1"/>
        <v>0</v>
      </c>
      <c r="L15" s="8">
        <f t="shared" si="2"/>
        <v>0</v>
      </c>
      <c r="M15" s="7"/>
      <c r="N15" s="6">
        <f t="shared" si="3"/>
        <v>0</v>
      </c>
      <c r="P15" s="152"/>
      <c r="U15" s="13">
        <f t="shared" si="4"/>
        <v>2.6</v>
      </c>
      <c r="V15" s="13">
        <f t="shared" si="5"/>
        <v>249.60000000000002</v>
      </c>
    </row>
    <row r="16" spans="1:24" ht="16.5" customHeight="1" x14ac:dyDescent="0.25">
      <c r="A16" s="1">
        <v>15</v>
      </c>
      <c r="B16" s="156"/>
      <c r="C16" s="100" t="s">
        <v>95</v>
      </c>
      <c r="D16" s="99">
        <v>0.64583333333333337</v>
      </c>
      <c r="E16" s="156"/>
      <c r="F16" s="101">
        <v>8</v>
      </c>
      <c r="G16" s="102">
        <v>2.6</v>
      </c>
      <c r="H16" s="33">
        <v>96</v>
      </c>
      <c r="I16" s="103"/>
      <c r="J16" s="1">
        <f t="shared" si="0"/>
        <v>1</v>
      </c>
      <c r="K16" s="8">
        <f t="shared" si="1"/>
        <v>0</v>
      </c>
      <c r="L16" s="8">
        <f t="shared" si="2"/>
        <v>0</v>
      </c>
      <c r="M16" s="7"/>
      <c r="N16" s="6">
        <f t="shared" si="3"/>
        <v>0</v>
      </c>
      <c r="P16" s="152"/>
      <c r="U16" s="13">
        <f t="shared" si="4"/>
        <v>2.6</v>
      </c>
      <c r="V16" s="13">
        <f t="shared" si="5"/>
        <v>249.60000000000002</v>
      </c>
    </row>
    <row r="17" spans="1:22" ht="16.5" customHeight="1" x14ac:dyDescent="0.25">
      <c r="A17" s="1">
        <v>16</v>
      </c>
      <c r="B17" s="158" t="s">
        <v>101</v>
      </c>
      <c r="C17" s="100" t="s">
        <v>93</v>
      </c>
      <c r="D17" s="99">
        <v>0.375</v>
      </c>
      <c r="E17" s="157" t="s">
        <v>102</v>
      </c>
      <c r="F17" s="101">
        <v>5</v>
      </c>
      <c r="G17" s="102">
        <v>2.8</v>
      </c>
      <c r="H17" s="33">
        <v>96</v>
      </c>
      <c r="I17" s="103"/>
      <c r="J17" s="1">
        <f t="shared" si="0"/>
        <v>1</v>
      </c>
      <c r="K17" s="8">
        <f t="shared" si="1"/>
        <v>0</v>
      </c>
      <c r="L17" s="8">
        <f t="shared" si="2"/>
        <v>0</v>
      </c>
      <c r="M17" s="7"/>
      <c r="N17" s="6">
        <f t="shared" si="3"/>
        <v>0</v>
      </c>
      <c r="P17" s="24"/>
      <c r="U17" s="13">
        <f t="shared" si="4"/>
        <v>2.8</v>
      </c>
      <c r="V17" s="13">
        <f t="shared" si="5"/>
        <v>268.79999999999995</v>
      </c>
    </row>
    <row r="18" spans="1:22" ht="16.5" customHeight="1" x14ac:dyDescent="0.25">
      <c r="A18" s="1">
        <v>17</v>
      </c>
      <c r="B18" s="159"/>
      <c r="C18" s="100" t="s">
        <v>95</v>
      </c>
      <c r="D18" s="99">
        <v>0.54166666666666663</v>
      </c>
      <c r="E18" s="157"/>
      <c r="F18" s="101">
        <v>1</v>
      </c>
      <c r="G18" s="102">
        <v>2.8</v>
      </c>
      <c r="H18" s="33">
        <v>96</v>
      </c>
      <c r="I18" s="33"/>
      <c r="J18" s="1">
        <f t="shared" si="0"/>
        <v>1</v>
      </c>
      <c r="K18" s="8">
        <f t="shared" si="1"/>
        <v>0</v>
      </c>
      <c r="L18" s="8">
        <f t="shared" si="2"/>
        <v>0</v>
      </c>
      <c r="M18" s="7"/>
      <c r="N18" s="6">
        <f t="shared" si="3"/>
        <v>0</v>
      </c>
      <c r="P18" s="5" t="s">
        <v>14</v>
      </c>
      <c r="U18" s="13">
        <f t="shared" si="4"/>
        <v>2.8</v>
      </c>
      <c r="V18" s="13">
        <f t="shared" si="5"/>
        <v>268.79999999999995</v>
      </c>
    </row>
    <row r="19" spans="1:22" ht="16.5" customHeight="1" x14ac:dyDescent="0.25">
      <c r="A19" s="1">
        <v>18</v>
      </c>
      <c r="B19" s="159"/>
      <c r="C19" s="100" t="s">
        <v>95</v>
      </c>
      <c r="D19" s="99">
        <v>0.625</v>
      </c>
      <c r="E19" s="157"/>
      <c r="F19" s="101">
        <v>4</v>
      </c>
      <c r="G19" s="102">
        <v>2.8</v>
      </c>
      <c r="H19" s="33">
        <v>96</v>
      </c>
      <c r="I19" s="33"/>
      <c r="J19" s="1">
        <f t="shared" si="0"/>
        <v>1</v>
      </c>
      <c r="K19" s="8">
        <f t="shared" si="1"/>
        <v>0</v>
      </c>
      <c r="L19" s="8">
        <f t="shared" si="2"/>
        <v>0</v>
      </c>
      <c r="M19" s="7"/>
      <c r="N19" s="6">
        <f t="shared" si="3"/>
        <v>0</v>
      </c>
      <c r="P19" s="153" t="s">
        <v>19</v>
      </c>
      <c r="U19" s="13">
        <f t="shared" si="4"/>
        <v>2.8</v>
      </c>
      <c r="V19" s="13">
        <f t="shared" si="5"/>
        <v>268.79999999999995</v>
      </c>
    </row>
    <row r="20" spans="1:22" ht="16.5" customHeight="1" x14ac:dyDescent="0.25">
      <c r="A20" s="1">
        <v>19</v>
      </c>
      <c r="B20" s="159"/>
      <c r="C20" s="100" t="s">
        <v>93</v>
      </c>
      <c r="D20" s="99">
        <v>0.375</v>
      </c>
      <c r="E20" s="157" t="s">
        <v>103</v>
      </c>
      <c r="F20" s="101">
        <v>38</v>
      </c>
      <c r="G20" s="102">
        <v>2</v>
      </c>
      <c r="H20" s="33">
        <v>96</v>
      </c>
      <c r="I20" s="103"/>
      <c r="J20" s="1">
        <f t="shared" si="0"/>
        <v>2</v>
      </c>
      <c r="K20" s="8">
        <f t="shared" si="1"/>
        <v>0</v>
      </c>
      <c r="L20" s="8">
        <f t="shared" si="2"/>
        <v>0</v>
      </c>
      <c r="M20" s="7"/>
      <c r="N20" s="6">
        <f t="shared" si="3"/>
        <v>0</v>
      </c>
      <c r="P20" s="153"/>
      <c r="U20" s="13">
        <f t="shared" si="4"/>
        <v>4</v>
      </c>
      <c r="V20" s="13">
        <f t="shared" si="5"/>
        <v>384</v>
      </c>
    </row>
    <row r="21" spans="1:22" ht="16.5" customHeight="1" x14ac:dyDescent="0.25">
      <c r="A21" s="1">
        <v>20</v>
      </c>
      <c r="B21" s="159"/>
      <c r="C21" s="100" t="s">
        <v>95</v>
      </c>
      <c r="D21" s="99">
        <v>0.54166666666666663</v>
      </c>
      <c r="E21" s="157"/>
      <c r="F21" s="101">
        <v>18</v>
      </c>
      <c r="G21" s="102">
        <v>2</v>
      </c>
      <c r="H21" s="33">
        <v>96</v>
      </c>
      <c r="I21" s="103"/>
      <c r="J21" s="1">
        <f t="shared" si="0"/>
        <v>1</v>
      </c>
      <c r="K21" s="8">
        <f t="shared" si="1"/>
        <v>0</v>
      </c>
      <c r="L21" s="8">
        <f t="shared" si="2"/>
        <v>0</v>
      </c>
      <c r="M21" s="7"/>
      <c r="N21" s="6">
        <f t="shared" si="3"/>
        <v>0</v>
      </c>
      <c r="P21" s="153"/>
      <c r="U21" s="13">
        <f t="shared" si="4"/>
        <v>2</v>
      </c>
      <c r="V21" s="13">
        <f t="shared" si="5"/>
        <v>192</v>
      </c>
    </row>
    <row r="22" spans="1:22" ht="16.5" customHeight="1" x14ac:dyDescent="0.25">
      <c r="A22" s="1">
        <v>21</v>
      </c>
      <c r="B22" s="159"/>
      <c r="C22" s="100" t="s">
        <v>95</v>
      </c>
      <c r="D22" s="99">
        <v>0.625</v>
      </c>
      <c r="E22" s="157"/>
      <c r="F22" s="101">
        <v>20</v>
      </c>
      <c r="G22" s="102">
        <v>2</v>
      </c>
      <c r="H22" s="33">
        <v>96</v>
      </c>
      <c r="I22" s="103"/>
      <c r="J22" s="1">
        <f t="shared" si="0"/>
        <v>1</v>
      </c>
      <c r="K22" s="8">
        <f t="shared" si="1"/>
        <v>0</v>
      </c>
      <c r="L22" s="8">
        <f t="shared" si="2"/>
        <v>0</v>
      </c>
      <c r="M22" s="7"/>
      <c r="N22" s="6">
        <f t="shared" si="3"/>
        <v>0</v>
      </c>
      <c r="P22" s="153"/>
      <c r="U22" s="13">
        <f t="shared" si="4"/>
        <v>2</v>
      </c>
      <c r="V22" s="13">
        <f t="shared" si="5"/>
        <v>192</v>
      </c>
    </row>
    <row r="23" spans="1:22" ht="16.5" customHeight="1" x14ac:dyDescent="0.25">
      <c r="A23" s="1">
        <v>22</v>
      </c>
      <c r="B23" s="159"/>
      <c r="C23" s="100" t="s">
        <v>93</v>
      </c>
      <c r="D23" s="99">
        <v>0.375</v>
      </c>
      <c r="E23" s="157" t="s">
        <v>104</v>
      </c>
      <c r="F23" s="101">
        <v>12</v>
      </c>
      <c r="G23" s="102">
        <v>5</v>
      </c>
      <c r="H23" s="33">
        <v>96</v>
      </c>
      <c r="I23" s="103"/>
      <c r="J23" s="1">
        <f t="shared" si="0"/>
        <v>1</v>
      </c>
      <c r="K23" s="8">
        <f t="shared" si="1"/>
        <v>0</v>
      </c>
      <c r="L23" s="8">
        <f t="shared" si="2"/>
        <v>0</v>
      </c>
      <c r="M23" s="7"/>
      <c r="N23" s="6">
        <f t="shared" si="3"/>
        <v>0</v>
      </c>
      <c r="P23" s="153"/>
      <c r="U23" s="13">
        <f t="shared" si="4"/>
        <v>5</v>
      </c>
      <c r="V23" s="13">
        <f t="shared" si="5"/>
        <v>480</v>
      </c>
    </row>
    <row r="24" spans="1:22" ht="16.5" customHeight="1" x14ac:dyDescent="0.25">
      <c r="A24" s="1">
        <v>23</v>
      </c>
      <c r="B24" s="159"/>
      <c r="C24" s="100" t="s">
        <v>95</v>
      </c>
      <c r="D24" s="99">
        <v>0.54166666666666663</v>
      </c>
      <c r="E24" s="157"/>
      <c r="F24" s="101">
        <v>2</v>
      </c>
      <c r="G24" s="102">
        <v>5</v>
      </c>
      <c r="H24" s="33">
        <v>96</v>
      </c>
      <c r="I24" s="103"/>
      <c r="J24" s="1">
        <f t="shared" si="0"/>
        <v>1</v>
      </c>
      <c r="K24" s="8">
        <f t="shared" si="1"/>
        <v>0</v>
      </c>
      <c r="L24" s="8">
        <f t="shared" si="2"/>
        <v>0</v>
      </c>
      <c r="M24" s="7"/>
      <c r="N24" s="6">
        <f t="shared" si="3"/>
        <v>0</v>
      </c>
      <c r="P24" s="153"/>
      <c r="U24" s="13">
        <f t="shared" si="4"/>
        <v>5</v>
      </c>
      <c r="V24" s="13">
        <f t="shared" si="5"/>
        <v>480</v>
      </c>
    </row>
    <row r="25" spans="1:22" ht="16.5" customHeight="1" x14ac:dyDescent="0.25">
      <c r="A25" s="1">
        <v>24</v>
      </c>
      <c r="B25" s="159"/>
      <c r="C25" s="100" t="s">
        <v>95</v>
      </c>
      <c r="D25" s="99">
        <v>0.625</v>
      </c>
      <c r="E25" s="157"/>
      <c r="F25" s="101">
        <v>10</v>
      </c>
      <c r="G25" s="102">
        <v>5</v>
      </c>
      <c r="H25" s="33">
        <v>96</v>
      </c>
      <c r="I25" s="103"/>
      <c r="J25" s="1">
        <f t="shared" si="0"/>
        <v>1</v>
      </c>
      <c r="K25" s="8">
        <f t="shared" si="1"/>
        <v>0</v>
      </c>
      <c r="L25" s="8">
        <f t="shared" si="2"/>
        <v>0</v>
      </c>
      <c r="M25" s="7"/>
      <c r="N25" s="6">
        <f t="shared" si="3"/>
        <v>0</v>
      </c>
      <c r="P25" s="153"/>
      <c r="U25" s="13">
        <f t="shared" si="4"/>
        <v>5</v>
      </c>
      <c r="V25" s="13">
        <f t="shared" si="5"/>
        <v>480</v>
      </c>
    </row>
    <row r="26" spans="1:22" ht="16.5" customHeight="1" x14ac:dyDescent="0.25">
      <c r="A26" s="1">
        <v>25</v>
      </c>
      <c r="B26" s="159"/>
      <c r="C26" s="100" t="s">
        <v>93</v>
      </c>
      <c r="D26" s="99">
        <v>0.375</v>
      </c>
      <c r="E26" s="157" t="s">
        <v>105</v>
      </c>
      <c r="F26" s="101">
        <v>13</v>
      </c>
      <c r="G26" s="102">
        <v>2</v>
      </c>
      <c r="H26" s="33">
        <v>96</v>
      </c>
      <c r="I26" s="103"/>
      <c r="J26" s="1">
        <f t="shared" si="0"/>
        <v>1</v>
      </c>
      <c r="K26" s="8">
        <f t="shared" si="1"/>
        <v>0</v>
      </c>
      <c r="L26" s="8">
        <f t="shared" si="2"/>
        <v>0</v>
      </c>
      <c r="M26" s="7"/>
      <c r="N26" s="6">
        <f t="shared" si="3"/>
        <v>0</v>
      </c>
      <c r="P26" s="153"/>
      <c r="U26" s="13">
        <f t="shared" si="4"/>
        <v>2</v>
      </c>
      <c r="V26" s="13">
        <f t="shared" si="5"/>
        <v>192</v>
      </c>
    </row>
    <row r="27" spans="1:22" ht="16.5" customHeight="1" x14ac:dyDescent="0.25">
      <c r="A27" s="1">
        <v>26</v>
      </c>
      <c r="B27" s="159"/>
      <c r="C27" s="100" t="s">
        <v>95</v>
      </c>
      <c r="D27" s="99">
        <v>0.54166666666666663</v>
      </c>
      <c r="E27" s="157"/>
      <c r="F27" s="101">
        <v>1</v>
      </c>
      <c r="G27" s="102">
        <v>2</v>
      </c>
      <c r="H27" s="33">
        <v>96</v>
      </c>
      <c r="I27" s="103"/>
      <c r="J27" s="1">
        <f t="shared" si="0"/>
        <v>1</v>
      </c>
      <c r="K27" s="8">
        <f t="shared" si="1"/>
        <v>0</v>
      </c>
      <c r="L27" s="8">
        <f t="shared" si="2"/>
        <v>0</v>
      </c>
      <c r="M27" s="7"/>
      <c r="N27" s="6">
        <f t="shared" si="3"/>
        <v>0</v>
      </c>
      <c r="P27" s="4"/>
      <c r="U27" s="13">
        <f t="shared" si="4"/>
        <v>2</v>
      </c>
      <c r="V27" s="13">
        <f t="shared" si="5"/>
        <v>192</v>
      </c>
    </row>
    <row r="28" spans="1:22" ht="16.5" customHeight="1" x14ac:dyDescent="0.25">
      <c r="A28" s="1">
        <v>27</v>
      </c>
      <c r="B28" s="159"/>
      <c r="C28" s="100" t="s">
        <v>95</v>
      </c>
      <c r="D28" s="99">
        <v>0.625</v>
      </c>
      <c r="E28" s="157"/>
      <c r="F28" s="101">
        <v>12</v>
      </c>
      <c r="G28" s="102">
        <v>2</v>
      </c>
      <c r="H28" s="33">
        <v>96</v>
      </c>
      <c r="I28" s="103"/>
      <c r="J28" s="1">
        <f t="shared" si="0"/>
        <v>1</v>
      </c>
      <c r="K28" s="8">
        <f t="shared" si="1"/>
        <v>0</v>
      </c>
      <c r="L28" s="8">
        <f t="shared" si="2"/>
        <v>0</v>
      </c>
      <c r="M28" s="7"/>
      <c r="N28" s="6">
        <f t="shared" si="3"/>
        <v>0</v>
      </c>
      <c r="P28" s="23" t="s">
        <v>5</v>
      </c>
      <c r="U28" s="13">
        <f t="shared" si="4"/>
        <v>2</v>
      </c>
      <c r="V28" s="13">
        <f t="shared" si="5"/>
        <v>192</v>
      </c>
    </row>
    <row r="29" spans="1:22" ht="16.5" customHeight="1" x14ac:dyDescent="0.25">
      <c r="A29" s="1">
        <v>28</v>
      </c>
      <c r="B29" s="159"/>
      <c r="C29" s="100" t="s">
        <v>93</v>
      </c>
      <c r="D29" s="99">
        <v>0.375</v>
      </c>
      <c r="E29" s="157" t="s">
        <v>106</v>
      </c>
      <c r="F29" s="101">
        <v>22</v>
      </c>
      <c r="G29" s="102">
        <v>2.5</v>
      </c>
      <c r="H29" s="33">
        <v>96</v>
      </c>
      <c r="I29" s="103"/>
      <c r="J29" s="1">
        <f t="shared" si="0"/>
        <v>2</v>
      </c>
      <c r="K29" s="8">
        <f t="shared" si="1"/>
        <v>0</v>
      </c>
      <c r="L29" s="8">
        <f t="shared" si="2"/>
        <v>0</v>
      </c>
      <c r="M29" s="7"/>
      <c r="N29" s="6">
        <f t="shared" si="3"/>
        <v>0</v>
      </c>
      <c r="P29" s="149" t="s">
        <v>20</v>
      </c>
      <c r="U29" s="13">
        <f t="shared" si="4"/>
        <v>5</v>
      </c>
      <c r="V29" s="13">
        <f t="shared" si="5"/>
        <v>480</v>
      </c>
    </row>
    <row r="30" spans="1:22" ht="16.5" customHeight="1" x14ac:dyDescent="0.25">
      <c r="A30" s="1">
        <v>29</v>
      </c>
      <c r="B30" s="159"/>
      <c r="C30" s="100" t="s">
        <v>95</v>
      </c>
      <c r="D30" s="99">
        <v>0.54166666666666663</v>
      </c>
      <c r="E30" s="157"/>
      <c r="F30" s="101">
        <v>6</v>
      </c>
      <c r="G30" s="102">
        <v>2.5</v>
      </c>
      <c r="H30" s="33">
        <v>96</v>
      </c>
      <c r="I30" s="103"/>
      <c r="J30" s="1">
        <f t="shared" si="0"/>
        <v>1</v>
      </c>
      <c r="K30" s="8">
        <f t="shared" si="1"/>
        <v>0</v>
      </c>
      <c r="L30" s="8">
        <f t="shared" si="2"/>
        <v>0</v>
      </c>
      <c r="M30" s="7"/>
      <c r="N30" s="6">
        <f t="shared" si="3"/>
        <v>0</v>
      </c>
      <c r="P30" s="150"/>
      <c r="U30" s="13">
        <f t="shared" si="4"/>
        <v>2.5</v>
      </c>
      <c r="V30" s="13">
        <f t="shared" si="5"/>
        <v>240</v>
      </c>
    </row>
    <row r="31" spans="1:22" ht="16.5" customHeight="1" x14ac:dyDescent="0.25">
      <c r="A31" s="1">
        <v>30</v>
      </c>
      <c r="B31" s="159"/>
      <c r="C31" s="100" t="s">
        <v>95</v>
      </c>
      <c r="D31" s="99">
        <v>0.625</v>
      </c>
      <c r="E31" s="157"/>
      <c r="F31" s="101">
        <v>16</v>
      </c>
      <c r="G31" s="102">
        <v>2.5</v>
      </c>
      <c r="H31" s="33">
        <v>96</v>
      </c>
      <c r="I31" s="103"/>
      <c r="J31" s="1">
        <f t="shared" si="0"/>
        <v>1</v>
      </c>
      <c r="K31" s="8">
        <f t="shared" si="1"/>
        <v>0</v>
      </c>
      <c r="L31" s="8">
        <f t="shared" si="2"/>
        <v>0</v>
      </c>
      <c r="M31" s="7"/>
      <c r="N31" s="6">
        <f t="shared" si="3"/>
        <v>0</v>
      </c>
      <c r="P31" s="150"/>
      <c r="U31" s="13">
        <f t="shared" si="4"/>
        <v>2.5</v>
      </c>
      <c r="V31" s="13">
        <f t="shared" si="5"/>
        <v>240</v>
      </c>
    </row>
    <row r="32" spans="1:22" ht="16.5" customHeight="1" x14ac:dyDescent="0.25">
      <c r="A32" s="1">
        <v>31</v>
      </c>
      <c r="B32" s="159"/>
      <c r="C32" s="100" t="s">
        <v>93</v>
      </c>
      <c r="D32" s="99">
        <v>0.375</v>
      </c>
      <c r="E32" s="154" t="s">
        <v>107</v>
      </c>
      <c r="F32" s="101">
        <v>19</v>
      </c>
      <c r="G32" s="102">
        <v>11</v>
      </c>
      <c r="H32" s="33">
        <v>96</v>
      </c>
      <c r="I32" s="103"/>
      <c r="J32" s="1">
        <f t="shared" si="0"/>
        <v>1</v>
      </c>
      <c r="K32" s="8">
        <f t="shared" si="1"/>
        <v>0</v>
      </c>
      <c r="L32" s="8">
        <f t="shared" si="2"/>
        <v>0</v>
      </c>
      <c r="M32" s="7"/>
      <c r="N32" s="6">
        <f t="shared" si="3"/>
        <v>0</v>
      </c>
      <c r="P32" s="151"/>
      <c r="U32" s="13">
        <f t="shared" si="4"/>
        <v>11</v>
      </c>
      <c r="V32" s="13">
        <f t="shared" si="5"/>
        <v>1056</v>
      </c>
    </row>
    <row r="33" spans="1:22" ht="16.5" customHeight="1" x14ac:dyDescent="0.25">
      <c r="A33" s="1">
        <v>32</v>
      </c>
      <c r="B33" s="159"/>
      <c r="C33" s="100" t="s">
        <v>95</v>
      </c>
      <c r="D33" s="99">
        <v>0.54166666666666663</v>
      </c>
      <c r="E33" s="155"/>
      <c r="F33" s="101">
        <v>9</v>
      </c>
      <c r="G33" s="102">
        <v>11</v>
      </c>
      <c r="H33" s="33">
        <v>96</v>
      </c>
      <c r="I33" s="103"/>
      <c r="J33" s="1">
        <f t="shared" si="0"/>
        <v>1</v>
      </c>
      <c r="K33" s="8">
        <f t="shared" si="1"/>
        <v>0</v>
      </c>
      <c r="L33" s="8">
        <f t="shared" si="2"/>
        <v>0</v>
      </c>
      <c r="M33" s="7"/>
      <c r="N33" s="6">
        <f t="shared" si="3"/>
        <v>0</v>
      </c>
      <c r="P33" s="25"/>
      <c r="U33" s="13">
        <f t="shared" si="4"/>
        <v>11</v>
      </c>
      <c r="V33" s="13">
        <f t="shared" si="5"/>
        <v>1056</v>
      </c>
    </row>
    <row r="34" spans="1:22" ht="16.5" customHeight="1" x14ac:dyDescent="0.25">
      <c r="A34" s="1">
        <v>33</v>
      </c>
      <c r="B34" s="159"/>
      <c r="C34" s="100" t="s">
        <v>95</v>
      </c>
      <c r="D34" s="99">
        <v>0.625</v>
      </c>
      <c r="E34" s="156"/>
      <c r="F34" s="101">
        <v>10</v>
      </c>
      <c r="G34" s="102">
        <v>11</v>
      </c>
      <c r="H34" s="33">
        <v>96</v>
      </c>
      <c r="I34" s="103"/>
      <c r="J34" s="1">
        <f t="shared" si="0"/>
        <v>1</v>
      </c>
      <c r="K34" s="8">
        <f t="shared" si="1"/>
        <v>0</v>
      </c>
      <c r="L34" s="8">
        <f t="shared" si="2"/>
        <v>0</v>
      </c>
      <c r="M34" s="7"/>
      <c r="N34" s="6">
        <f t="shared" si="3"/>
        <v>0</v>
      </c>
      <c r="P34" s="23" t="s">
        <v>7</v>
      </c>
      <c r="U34" s="13">
        <f t="shared" si="4"/>
        <v>11</v>
      </c>
      <c r="V34" s="13">
        <f t="shared" si="5"/>
        <v>1056</v>
      </c>
    </row>
    <row r="35" spans="1:22" ht="16.5" customHeight="1" x14ac:dyDescent="0.25">
      <c r="A35" s="1">
        <v>34</v>
      </c>
      <c r="B35" s="159"/>
      <c r="C35" s="100" t="s">
        <v>93</v>
      </c>
      <c r="D35" s="99">
        <v>0.375</v>
      </c>
      <c r="E35" s="154" t="s">
        <v>108</v>
      </c>
      <c r="F35" s="101">
        <v>9</v>
      </c>
      <c r="G35" s="102">
        <v>2</v>
      </c>
      <c r="H35" s="33">
        <v>96</v>
      </c>
      <c r="I35" s="103"/>
      <c r="J35" s="1">
        <f t="shared" si="0"/>
        <v>1</v>
      </c>
      <c r="K35" s="8">
        <f t="shared" si="1"/>
        <v>0</v>
      </c>
      <c r="L35" s="8">
        <f t="shared" si="2"/>
        <v>0</v>
      </c>
      <c r="M35" s="7"/>
      <c r="N35" s="6">
        <f t="shared" si="3"/>
        <v>0</v>
      </c>
      <c r="P35" s="149" t="s">
        <v>21</v>
      </c>
      <c r="U35" s="13">
        <f t="shared" si="4"/>
        <v>2</v>
      </c>
      <c r="V35" s="13">
        <f t="shared" si="5"/>
        <v>192</v>
      </c>
    </row>
    <row r="36" spans="1:22" ht="16.5" customHeight="1" x14ac:dyDescent="0.25">
      <c r="A36" s="1">
        <v>35</v>
      </c>
      <c r="B36" s="159"/>
      <c r="C36" s="100" t="s">
        <v>95</v>
      </c>
      <c r="D36" s="99">
        <v>0.54166666666666663</v>
      </c>
      <c r="E36" s="155"/>
      <c r="F36" s="101">
        <v>3</v>
      </c>
      <c r="G36" s="102">
        <v>2</v>
      </c>
      <c r="H36" s="33">
        <v>96</v>
      </c>
      <c r="I36" s="103"/>
      <c r="J36" s="1">
        <f t="shared" si="0"/>
        <v>1</v>
      </c>
      <c r="K36" s="8">
        <f t="shared" si="1"/>
        <v>0</v>
      </c>
      <c r="L36" s="8">
        <f t="shared" si="2"/>
        <v>0</v>
      </c>
      <c r="M36" s="7"/>
      <c r="N36" s="6">
        <f t="shared" si="3"/>
        <v>0</v>
      </c>
      <c r="P36" s="150"/>
      <c r="U36" s="13">
        <f t="shared" si="4"/>
        <v>2</v>
      </c>
      <c r="V36" s="13">
        <f t="shared" si="5"/>
        <v>192</v>
      </c>
    </row>
    <row r="37" spans="1:22" ht="16.5" customHeight="1" x14ac:dyDescent="0.25">
      <c r="A37" s="1">
        <v>36</v>
      </c>
      <c r="B37" s="159"/>
      <c r="C37" s="100" t="s">
        <v>95</v>
      </c>
      <c r="D37" s="99">
        <v>0.625</v>
      </c>
      <c r="E37" s="156"/>
      <c r="F37" s="101">
        <v>6</v>
      </c>
      <c r="G37" s="102">
        <v>2</v>
      </c>
      <c r="H37" s="33">
        <v>96</v>
      </c>
      <c r="I37" s="103"/>
      <c r="J37" s="1">
        <f t="shared" si="0"/>
        <v>1</v>
      </c>
      <c r="K37" s="8">
        <f t="shared" si="1"/>
        <v>0</v>
      </c>
      <c r="L37" s="8">
        <f t="shared" si="2"/>
        <v>0</v>
      </c>
      <c r="M37" s="7"/>
      <c r="N37" s="6">
        <f t="shared" si="3"/>
        <v>0</v>
      </c>
      <c r="P37" s="150"/>
      <c r="U37" s="13">
        <f t="shared" si="4"/>
        <v>2</v>
      </c>
      <c r="V37" s="13">
        <f t="shared" si="5"/>
        <v>192</v>
      </c>
    </row>
    <row r="38" spans="1:22" ht="16.5" customHeight="1" x14ac:dyDescent="0.25">
      <c r="A38" s="1">
        <v>37</v>
      </c>
      <c r="B38" s="159"/>
      <c r="C38" s="100" t="s">
        <v>93</v>
      </c>
      <c r="D38" s="99">
        <v>0.375</v>
      </c>
      <c r="E38" s="154" t="s">
        <v>109</v>
      </c>
      <c r="F38" s="101">
        <v>6</v>
      </c>
      <c r="G38" s="102">
        <v>2.9</v>
      </c>
      <c r="H38" s="33">
        <v>96</v>
      </c>
      <c r="I38" s="103"/>
      <c r="J38" s="1">
        <f t="shared" si="0"/>
        <v>1</v>
      </c>
      <c r="K38" s="8">
        <f t="shared" si="1"/>
        <v>0</v>
      </c>
      <c r="L38" s="8">
        <f t="shared" si="2"/>
        <v>0</v>
      </c>
      <c r="M38" s="7"/>
      <c r="N38" s="6">
        <f t="shared" si="3"/>
        <v>0</v>
      </c>
      <c r="P38" s="150"/>
      <c r="U38" s="13">
        <f t="shared" si="4"/>
        <v>2.9</v>
      </c>
      <c r="V38" s="13">
        <f t="shared" si="5"/>
        <v>278.39999999999998</v>
      </c>
    </row>
    <row r="39" spans="1:22" ht="16.5" customHeight="1" x14ac:dyDescent="0.25">
      <c r="A39" s="1">
        <v>38</v>
      </c>
      <c r="B39" s="159"/>
      <c r="C39" s="100" t="s">
        <v>95</v>
      </c>
      <c r="D39" s="99">
        <v>0.54166666666666663</v>
      </c>
      <c r="E39" s="155"/>
      <c r="F39" s="101">
        <v>3</v>
      </c>
      <c r="G39" s="102">
        <v>2.9</v>
      </c>
      <c r="H39" s="33">
        <v>96</v>
      </c>
      <c r="I39" s="103"/>
      <c r="J39" s="1">
        <f t="shared" si="0"/>
        <v>1</v>
      </c>
      <c r="K39" s="8">
        <f t="shared" si="1"/>
        <v>0</v>
      </c>
      <c r="L39" s="8">
        <f t="shared" si="2"/>
        <v>0</v>
      </c>
      <c r="M39" s="7"/>
      <c r="N39" s="6">
        <f t="shared" si="3"/>
        <v>0</v>
      </c>
      <c r="P39" s="150"/>
      <c r="U39" s="13">
        <f t="shared" si="4"/>
        <v>2.9</v>
      </c>
      <c r="V39" s="13">
        <f t="shared" si="5"/>
        <v>278.39999999999998</v>
      </c>
    </row>
    <row r="40" spans="1:22" ht="16.5" customHeight="1" x14ac:dyDescent="0.25">
      <c r="A40" s="1">
        <v>39</v>
      </c>
      <c r="B40" s="159"/>
      <c r="C40" s="100" t="s">
        <v>95</v>
      </c>
      <c r="D40" s="99">
        <v>0.625</v>
      </c>
      <c r="E40" s="156"/>
      <c r="F40" s="101">
        <v>3</v>
      </c>
      <c r="G40" s="102">
        <v>2.9</v>
      </c>
      <c r="H40" s="33">
        <v>96</v>
      </c>
      <c r="I40" s="103"/>
      <c r="J40" s="1">
        <f t="shared" si="0"/>
        <v>1</v>
      </c>
      <c r="K40" s="8">
        <f t="shared" si="1"/>
        <v>0</v>
      </c>
      <c r="L40" s="8">
        <f t="shared" si="2"/>
        <v>0</v>
      </c>
      <c r="M40" s="7"/>
      <c r="N40" s="6">
        <f t="shared" si="3"/>
        <v>0</v>
      </c>
      <c r="P40" s="150"/>
      <c r="U40" s="13">
        <f t="shared" si="4"/>
        <v>2.9</v>
      </c>
      <c r="V40" s="13">
        <f t="shared" si="5"/>
        <v>278.39999999999998</v>
      </c>
    </row>
    <row r="41" spans="1:22" ht="16.5" customHeight="1" x14ac:dyDescent="0.25">
      <c r="A41" s="1">
        <v>40</v>
      </c>
      <c r="B41" s="159"/>
      <c r="C41" s="100" t="s">
        <v>93</v>
      </c>
      <c r="D41" s="99">
        <v>0.375</v>
      </c>
      <c r="E41" s="154" t="s">
        <v>110</v>
      </c>
      <c r="F41" s="101">
        <v>9</v>
      </c>
      <c r="G41" s="102">
        <v>3</v>
      </c>
      <c r="H41" s="33">
        <v>96</v>
      </c>
      <c r="I41" s="103"/>
      <c r="J41" s="1">
        <f t="shared" si="0"/>
        <v>1</v>
      </c>
      <c r="K41" s="8">
        <f t="shared" si="1"/>
        <v>0</v>
      </c>
      <c r="L41" s="8">
        <f t="shared" si="2"/>
        <v>0</v>
      </c>
      <c r="M41" s="7"/>
      <c r="N41" s="6">
        <f t="shared" si="3"/>
        <v>0</v>
      </c>
      <c r="P41" s="150"/>
      <c r="U41" s="13">
        <f t="shared" si="4"/>
        <v>3</v>
      </c>
      <c r="V41" s="13">
        <f t="shared" si="5"/>
        <v>288</v>
      </c>
    </row>
    <row r="42" spans="1:22" ht="16.5" customHeight="1" x14ac:dyDescent="0.25">
      <c r="A42" s="1">
        <v>41</v>
      </c>
      <c r="B42" s="159"/>
      <c r="C42" s="100" t="s">
        <v>95</v>
      </c>
      <c r="D42" s="99">
        <v>0.54166666666666663</v>
      </c>
      <c r="E42" s="155"/>
      <c r="F42" s="101">
        <v>3</v>
      </c>
      <c r="G42" s="102">
        <v>3</v>
      </c>
      <c r="H42" s="33">
        <v>96</v>
      </c>
      <c r="I42" s="103"/>
      <c r="J42" s="1">
        <f t="shared" si="0"/>
        <v>1</v>
      </c>
      <c r="K42" s="8">
        <f t="shared" si="1"/>
        <v>0</v>
      </c>
      <c r="L42" s="8">
        <f t="shared" si="2"/>
        <v>0</v>
      </c>
      <c r="M42" s="7"/>
      <c r="N42" s="6">
        <f t="shared" si="3"/>
        <v>0</v>
      </c>
      <c r="P42" s="151"/>
      <c r="U42" s="13">
        <f t="shared" si="4"/>
        <v>3</v>
      </c>
      <c r="V42" s="13">
        <f t="shared" si="5"/>
        <v>288</v>
      </c>
    </row>
    <row r="43" spans="1:22" ht="16.5" customHeight="1" x14ac:dyDescent="0.25">
      <c r="A43" s="1">
        <v>42</v>
      </c>
      <c r="B43" s="160"/>
      <c r="C43" s="100" t="s">
        <v>95</v>
      </c>
      <c r="D43" s="99">
        <v>0.625</v>
      </c>
      <c r="E43" s="156"/>
      <c r="F43" s="101">
        <v>6</v>
      </c>
      <c r="G43" s="102">
        <v>3</v>
      </c>
      <c r="H43" s="33">
        <v>96</v>
      </c>
      <c r="I43" s="103"/>
      <c r="J43" s="1">
        <f t="shared" si="0"/>
        <v>1</v>
      </c>
      <c r="K43" s="8">
        <f t="shared" si="1"/>
        <v>0</v>
      </c>
      <c r="L43" s="8">
        <f t="shared" si="2"/>
        <v>0</v>
      </c>
      <c r="M43" s="7"/>
      <c r="N43" s="6">
        <f t="shared" si="3"/>
        <v>0</v>
      </c>
      <c r="U43" s="13">
        <f t="shared" si="4"/>
        <v>3</v>
      </c>
      <c r="V43" s="13">
        <f t="shared" si="5"/>
        <v>288</v>
      </c>
    </row>
    <row r="44" spans="1:22" ht="16.5" customHeight="1" x14ac:dyDescent="0.25">
      <c r="A44" s="1">
        <v>43</v>
      </c>
      <c r="B44" s="158" t="s">
        <v>111</v>
      </c>
      <c r="C44" s="100" t="s">
        <v>93</v>
      </c>
      <c r="D44" s="99">
        <v>0.38541666666666669</v>
      </c>
      <c r="E44" s="157" t="s">
        <v>112</v>
      </c>
      <c r="F44" s="101">
        <v>16</v>
      </c>
      <c r="G44" s="102">
        <v>2.5</v>
      </c>
      <c r="H44" s="33">
        <v>96</v>
      </c>
      <c r="I44" s="103"/>
      <c r="J44" s="1">
        <f t="shared" si="0"/>
        <v>1</v>
      </c>
      <c r="K44" s="8">
        <f t="shared" si="1"/>
        <v>0</v>
      </c>
      <c r="L44" s="8">
        <f t="shared" si="2"/>
        <v>0</v>
      </c>
      <c r="M44" s="7"/>
      <c r="N44" s="6">
        <f t="shared" si="3"/>
        <v>0</v>
      </c>
      <c r="U44" s="13">
        <f t="shared" si="4"/>
        <v>2.5</v>
      </c>
      <c r="V44" s="13">
        <f t="shared" si="5"/>
        <v>240</v>
      </c>
    </row>
    <row r="45" spans="1:22" ht="16.5" customHeight="1" x14ac:dyDescent="0.25">
      <c r="A45" s="1">
        <v>44</v>
      </c>
      <c r="B45" s="159"/>
      <c r="C45" s="100" t="s">
        <v>95</v>
      </c>
      <c r="D45" s="99">
        <v>0.54166666666666663</v>
      </c>
      <c r="E45" s="157"/>
      <c r="F45" s="101">
        <v>10</v>
      </c>
      <c r="G45" s="102">
        <v>2.5</v>
      </c>
      <c r="H45" s="33">
        <v>96</v>
      </c>
      <c r="I45" s="103"/>
      <c r="J45" s="1">
        <f t="shared" si="0"/>
        <v>1</v>
      </c>
      <c r="K45" s="8">
        <f t="shared" si="1"/>
        <v>0</v>
      </c>
      <c r="L45" s="8">
        <f t="shared" si="2"/>
        <v>0</v>
      </c>
      <c r="M45" s="7"/>
      <c r="N45" s="6">
        <f t="shared" si="3"/>
        <v>0</v>
      </c>
      <c r="U45" s="13">
        <f t="shared" si="4"/>
        <v>2.5</v>
      </c>
      <c r="V45" s="13">
        <f t="shared" si="5"/>
        <v>240</v>
      </c>
    </row>
    <row r="46" spans="1:22" ht="16.5" customHeight="1" x14ac:dyDescent="0.25">
      <c r="A46" s="1">
        <v>45</v>
      </c>
      <c r="B46" s="159"/>
      <c r="C46" s="100" t="s">
        <v>95</v>
      </c>
      <c r="D46" s="99">
        <v>0.62847222222222221</v>
      </c>
      <c r="E46" s="157"/>
      <c r="F46" s="101">
        <v>6</v>
      </c>
      <c r="G46" s="102">
        <v>2.5</v>
      </c>
      <c r="H46" s="33">
        <v>96</v>
      </c>
      <c r="I46" s="103"/>
      <c r="J46" s="1">
        <f t="shared" si="0"/>
        <v>1</v>
      </c>
      <c r="K46" s="8">
        <f t="shared" si="1"/>
        <v>0</v>
      </c>
      <c r="L46" s="8">
        <f t="shared" si="2"/>
        <v>0</v>
      </c>
      <c r="M46" s="7"/>
      <c r="N46" s="6">
        <f t="shared" si="3"/>
        <v>0</v>
      </c>
      <c r="U46" s="13">
        <f t="shared" si="4"/>
        <v>2.5</v>
      </c>
      <c r="V46" s="13">
        <f t="shared" si="5"/>
        <v>240</v>
      </c>
    </row>
    <row r="47" spans="1:22" ht="16.5" customHeight="1" x14ac:dyDescent="0.25">
      <c r="A47" s="1">
        <v>46</v>
      </c>
      <c r="B47" s="159"/>
      <c r="C47" s="100" t="s">
        <v>93</v>
      </c>
      <c r="D47" s="99">
        <v>0.38541666666666669</v>
      </c>
      <c r="E47" s="157" t="s">
        <v>113</v>
      </c>
      <c r="F47" s="101">
        <v>15</v>
      </c>
      <c r="G47" s="102">
        <v>3</v>
      </c>
      <c r="H47" s="33">
        <v>96</v>
      </c>
      <c r="I47" s="103"/>
      <c r="J47" s="1">
        <f t="shared" si="0"/>
        <v>1</v>
      </c>
      <c r="K47" s="8">
        <f t="shared" si="1"/>
        <v>0</v>
      </c>
      <c r="L47" s="8">
        <f t="shared" si="2"/>
        <v>0</v>
      </c>
      <c r="M47" s="7"/>
      <c r="N47" s="6">
        <f t="shared" si="3"/>
        <v>0</v>
      </c>
      <c r="U47" s="13">
        <f t="shared" si="4"/>
        <v>3</v>
      </c>
      <c r="V47" s="13">
        <f t="shared" si="5"/>
        <v>288</v>
      </c>
    </row>
    <row r="48" spans="1:22" ht="16.5" customHeight="1" x14ac:dyDescent="0.25">
      <c r="A48" s="1">
        <v>47</v>
      </c>
      <c r="B48" s="159"/>
      <c r="C48" s="100" t="s">
        <v>95</v>
      </c>
      <c r="D48" s="99">
        <v>0.54166666666666663</v>
      </c>
      <c r="E48" s="157"/>
      <c r="F48" s="101">
        <v>2</v>
      </c>
      <c r="G48" s="102">
        <v>3</v>
      </c>
      <c r="H48" s="33">
        <v>96</v>
      </c>
      <c r="I48" s="103"/>
      <c r="J48" s="1">
        <f t="shared" si="0"/>
        <v>1</v>
      </c>
      <c r="K48" s="8">
        <f t="shared" si="1"/>
        <v>0</v>
      </c>
      <c r="L48" s="8">
        <f t="shared" si="2"/>
        <v>0</v>
      </c>
      <c r="M48" s="7"/>
      <c r="N48" s="6">
        <f t="shared" si="3"/>
        <v>0</v>
      </c>
      <c r="U48" s="13">
        <f t="shared" si="4"/>
        <v>3</v>
      </c>
      <c r="V48" s="13">
        <f t="shared" si="5"/>
        <v>288</v>
      </c>
    </row>
    <row r="49" spans="1:22" ht="16.5" customHeight="1" x14ac:dyDescent="0.25">
      <c r="A49" s="1">
        <v>48</v>
      </c>
      <c r="B49" s="159"/>
      <c r="C49" s="100" t="s">
        <v>95</v>
      </c>
      <c r="D49" s="99">
        <v>0.62847222222222221</v>
      </c>
      <c r="E49" s="157"/>
      <c r="F49" s="101">
        <v>13</v>
      </c>
      <c r="G49" s="102">
        <v>3</v>
      </c>
      <c r="H49" s="33">
        <v>96</v>
      </c>
      <c r="I49" s="103"/>
      <c r="J49" s="1">
        <f t="shared" si="0"/>
        <v>1</v>
      </c>
      <c r="K49" s="8">
        <f t="shared" si="1"/>
        <v>0</v>
      </c>
      <c r="L49" s="8">
        <f t="shared" si="2"/>
        <v>0</v>
      </c>
      <c r="M49" s="7"/>
      <c r="N49" s="6">
        <f t="shared" si="3"/>
        <v>0</v>
      </c>
      <c r="U49" s="13">
        <f t="shared" si="4"/>
        <v>3</v>
      </c>
      <c r="V49" s="13">
        <f t="shared" si="5"/>
        <v>288</v>
      </c>
    </row>
    <row r="50" spans="1:22" ht="16.5" customHeight="1" x14ac:dyDescent="0.25">
      <c r="A50" s="1">
        <v>49</v>
      </c>
      <c r="B50" s="159"/>
      <c r="C50" s="100" t="s">
        <v>93</v>
      </c>
      <c r="D50" s="99">
        <v>0.38541666666666669</v>
      </c>
      <c r="E50" s="157" t="s">
        <v>114</v>
      </c>
      <c r="F50" s="101">
        <v>18</v>
      </c>
      <c r="G50" s="102">
        <v>4.5</v>
      </c>
      <c r="H50" s="33">
        <v>96</v>
      </c>
      <c r="I50" s="103"/>
      <c r="J50" s="1">
        <f t="shared" si="0"/>
        <v>1</v>
      </c>
      <c r="K50" s="8">
        <f t="shared" si="1"/>
        <v>0</v>
      </c>
      <c r="L50" s="8">
        <f t="shared" si="2"/>
        <v>0</v>
      </c>
      <c r="M50" s="7"/>
      <c r="N50" s="6">
        <f t="shared" si="3"/>
        <v>0</v>
      </c>
      <c r="U50" s="13">
        <f t="shared" si="4"/>
        <v>4.5</v>
      </c>
      <c r="V50" s="13">
        <f t="shared" si="5"/>
        <v>432</v>
      </c>
    </row>
    <row r="51" spans="1:22" ht="16.5" customHeight="1" x14ac:dyDescent="0.25">
      <c r="A51" s="1">
        <v>50</v>
      </c>
      <c r="B51" s="159"/>
      <c r="C51" s="100" t="s">
        <v>95</v>
      </c>
      <c r="D51" s="99">
        <v>0.54166666666666663</v>
      </c>
      <c r="E51" s="157"/>
      <c r="F51" s="101">
        <v>2</v>
      </c>
      <c r="G51" s="102">
        <v>4.5</v>
      </c>
      <c r="H51" s="33">
        <v>96</v>
      </c>
      <c r="I51" s="103"/>
      <c r="J51" s="1">
        <f t="shared" si="0"/>
        <v>1</v>
      </c>
      <c r="K51" s="8">
        <f t="shared" si="1"/>
        <v>0</v>
      </c>
      <c r="L51" s="8">
        <f t="shared" si="2"/>
        <v>0</v>
      </c>
      <c r="M51" s="7"/>
      <c r="N51" s="6">
        <f t="shared" si="3"/>
        <v>0</v>
      </c>
      <c r="U51" s="13">
        <f t="shared" si="4"/>
        <v>4.5</v>
      </c>
      <c r="V51" s="13">
        <f t="shared" si="5"/>
        <v>432</v>
      </c>
    </row>
    <row r="52" spans="1:22" ht="16.5" customHeight="1" x14ac:dyDescent="0.25">
      <c r="A52" s="1">
        <v>51</v>
      </c>
      <c r="B52" s="159"/>
      <c r="C52" s="100" t="s">
        <v>95</v>
      </c>
      <c r="D52" s="99">
        <v>0.62847222222222221</v>
      </c>
      <c r="E52" s="157"/>
      <c r="F52" s="101">
        <v>16</v>
      </c>
      <c r="G52" s="102">
        <v>2.5</v>
      </c>
      <c r="H52" s="33">
        <v>96</v>
      </c>
      <c r="I52" s="103"/>
      <c r="J52" s="1">
        <f t="shared" si="0"/>
        <v>1</v>
      </c>
      <c r="K52" s="8">
        <f t="shared" si="1"/>
        <v>0</v>
      </c>
      <c r="L52" s="8">
        <f t="shared" si="2"/>
        <v>0</v>
      </c>
      <c r="M52" s="7"/>
      <c r="N52" s="6">
        <f t="shared" si="3"/>
        <v>0</v>
      </c>
      <c r="U52" s="13">
        <f t="shared" si="4"/>
        <v>2.5</v>
      </c>
      <c r="V52" s="13">
        <f t="shared" si="5"/>
        <v>240</v>
      </c>
    </row>
    <row r="53" spans="1:22" ht="16.5" customHeight="1" x14ac:dyDescent="0.25">
      <c r="A53" s="1">
        <v>52</v>
      </c>
      <c r="B53" s="159"/>
      <c r="C53" s="100" t="s">
        <v>93</v>
      </c>
      <c r="D53" s="99">
        <v>0.38541666666666669</v>
      </c>
      <c r="E53" s="157" t="s">
        <v>115</v>
      </c>
      <c r="F53" s="101">
        <v>10</v>
      </c>
      <c r="G53" s="102">
        <v>1.8</v>
      </c>
      <c r="H53" s="33">
        <v>96</v>
      </c>
      <c r="I53" s="103"/>
      <c r="J53" s="1">
        <f t="shared" si="0"/>
        <v>1</v>
      </c>
      <c r="K53" s="8">
        <f t="shared" si="1"/>
        <v>0</v>
      </c>
      <c r="L53" s="8">
        <f t="shared" si="2"/>
        <v>0</v>
      </c>
      <c r="M53" s="7"/>
      <c r="N53" s="6">
        <f t="shared" si="3"/>
        <v>0</v>
      </c>
      <c r="U53" s="13">
        <f t="shared" si="4"/>
        <v>1.8</v>
      </c>
      <c r="V53" s="13">
        <f t="shared" si="5"/>
        <v>172.8</v>
      </c>
    </row>
    <row r="54" spans="1:22" ht="16.5" customHeight="1" x14ac:dyDescent="0.25">
      <c r="A54" s="1">
        <v>53</v>
      </c>
      <c r="B54" s="159"/>
      <c r="C54" s="100" t="s">
        <v>95</v>
      </c>
      <c r="D54" s="99">
        <v>0.54166666666666663</v>
      </c>
      <c r="E54" s="157"/>
      <c r="F54" s="101">
        <v>1</v>
      </c>
      <c r="G54" s="102">
        <v>1.8</v>
      </c>
      <c r="H54" s="33">
        <v>96</v>
      </c>
      <c r="I54" s="103"/>
      <c r="J54" s="1">
        <f t="shared" si="0"/>
        <v>1</v>
      </c>
      <c r="K54" s="8">
        <f t="shared" si="1"/>
        <v>0</v>
      </c>
      <c r="L54" s="8">
        <f t="shared" si="2"/>
        <v>0</v>
      </c>
      <c r="M54" s="7"/>
      <c r="N54" s="6">
        <f t="shared" si="3"/>
        <v>0</v>
      </c>
      <c r="U54" s="13">
        <f t="shared" si="4"/>
        <v>1.8</v>
      </c>
      <c r="V54" s="13">
        <f t="shared" si="5"/>
        <v>172.8</v>
      </c>
    </row>
    <row r="55" spans="1:22" ht="16.5" customHeight="1" x14ac:dyDescent="0.25">
      <c r="A55" s="1">
        <v>54</v>
      </c>
      <c r="B55" s="159"/>
      <c r="C55" s="100" t="s">
        <v>95</v>
      </c>
      <c r="D55" s="99">
        <v>0.62847222222222221</v>
      </c>
      <c r="E55" s="157"/>
      <c r="F55" s="101">
        <v>9</v>
      </c>
      <c r="G55" s="102">
        <v>1.8</v>
      </c>
      <c r="H55" s="33">
        <v>96</v>
      </c>
      <c r="I55" s="103"/>
      <c r="J55" s="1">
        <f t="shared" si="0"/>
        <v>1</v>
      </c>
      <c r="K55" s="8">
        <f t="shared" si="1"/>
        <v>0</v>
      </c>
      <c r="L55" s="8">
        <f t="shared" si="2"/>
        <v>0</v>
      </c>
      <c r="M55" s="7"/>
      <c r="N55" s="6">
        <f t="shared" si="3"/>
        <v>0</v>
      </c>
      <c r="U55" s="13">
        <f t="shared" si="4"/>
        <v>1.8</v>
      </c>
      <c r="V55" s="13">
        <f t="shared" si="5"/>
        <v>172.8</v>
      </c>
    </row>
    <row r="56" spans="1:22" ht="16.5" customHeight="1" x14ac:dyDescent="0.25">
      <c r="A56" s="1">
        <v>55</v>
      </c>
      <c r="B56" s="159"/>
      <c r="C56" s="100" t="s">
        <v>93</v>
      </c>
      <c r="D56" s="99">
        <v>0.38541666666666669</v>
      </c>
      <c r="E56" s="154" t="s">
        <v>116</v>
      </c>
      <c r="F56" s="101">
        <v>19</v>
      </c>
      <c r="G56" s="102">
        <v>3.5</v>
      </c>
      <c r="H56" s="33">
        <v>96</v>
      </c>
      <c r="I56" s="103"/>
      <c r="J56" s="1">
        <f t="shared" si="0"/>
        <v>1</v>
      </c>
      <c r="K56" s="8">
        <f t="shared" si="1"/>
        <v>0</v>
      </c>
      <c r="L56" s="8">
        <f t="shared" si="2"/>
        <v>0</v>
      </c>
      <c r="M56" s="7"/>
      <c r="N56" s="6">
        <f t="shared" si="3"/>
        <v>0</v>
      </c>
      <c r="U56" s="13">
        <f t="shared" si="4"/>
        <v>3.5</v>
      </c>
      <c r="V56" s="13">
        <f t="shared" si="5"/>
        <v>336</v>
      </c>
    </row>
    <row r="57" spans="1:22" ht="16.5" customHeight="1" x14ac:dyDescent="0.25">
      <c r="A57" s="1">
        <v>56</v>
      </c>
      <c r="B57" s="159"/>
      <c r="C57" s="100" t="s">
        <v>95</v>
      </c>
      <c r="D57" s="99">
        <v>0.54166666666666663</v>
      </c>
      <c r="E57" s="155"/>
      <c r="F57" s="101">
        <v>1</v>
      </c>
      <c r="G57" s="102">
        <v>3.5</v>
      </c>
      <c r="H57" s="33">
        <v>96</v>
      </c>
      <c r="I57" s="103"/>
      <c r="J57" s="1">
        <f t="shared" si="0"/>
        <v>1</v>
      </c>
      <c r="K57" s="8">
        <f t="shared" si="1"/>
        <v>0</v>
      </c>
      <c r="L57" s="8">
        <f t="shared" si="2"/>
        <v>0</v>
      </c>
      <c r="M57" s="7"/>
      <c r="N57" s="6">
        <f t="shared" si="3"/>
        <v>0</v>
      </c>
      <c r="U57" s="13">
        <f t="shared" si="4"/>
        <v>3.5</v>
      </c>
      <c r="V57" s="13">
        <f t="shared" si="5"/>
        <v>336</v>
      </c>
    </row>
    <row r="58" spans="1:22" ht="16.5" customHeight="1" x14ac:dyDescent="0.25">
      <c r="A58" s="1">
        <v>57</v>
      </c>
      <c r="B58" s="159"/>
      <c r="C58" s="100" t="s">
        <v>95</v>
      </c>
      <c r="D58" s="99">
        <v>0.62847222222222221</v>
      </c>
      <c r="E58" s="156"/>
      <c r="F58" s="101">
        <v>18</v>
      </c>
      <c r="G58" s="102">
        <v>3.5</v>
      </c>
      <c r="H58" s="33">
        <v>96</v>
      </c>
      <c r="I58" s="108"/>
      <c r="J58" s="1">
        <f t="shared" si="0"/>
        <v>1</v>
      </c>
      <c r="K58" s="8">
        <f t="shared" si="1"/>
        <v>0</v>
      </c>
      <c r="L58" s="8">
        <f t="shared" si="2"/>
        <v>0</v>
      </c>
      <c r="M58" s="7"/>
      <c r="N58" s="6">
        <f t="shared" si="3"/>
        <v>0</v>
      </c>
      <c r="U58" s="13">
        <f t="shared" si="4"/>
        <v>3.5</v>
      </c>
      <c r="V58" s="13">
        <f t="shared" si="5"/>
        <v>336</v>
      </c>
    </row>
    <row r="59" spans="1:22" ht="16.5" customHeight="1" x14ac:dyDescent="0.25">
      <c r="A59" s="1">
        <v>58</v>
      </c>
      <c r="B59" s="159"/>
      <c r="C59" s="100" t="s">
        <v>93</v>
      </c>
      <c r="D59" s="99">
        <v>0.38541666666666669</v>
      </c>
      <c r="E59" s="154" t="s">
        <v>117</v>
      </c>
      <c r="F59" s="101">
        <v>18</v>
      </c>
      <c r="G59" s="102">
        <v>3.7</v>
      </c>
      <c r="H59" s="33">
        <v>96</v>
      </c>
      <c r="I59" s="108"/>
      <c r="J59" s="1">
        <f t="shared" si="0"/>
        <v>1</v>
      </c>
      <c r="K59" s="8">
        <f t="shared" si="1"/>
        <v>0</v>
      </c>
      <c r="L59" s="8">
        <f t="shared" si="2"/>
        <v>0</v>
      </c>
      <c r="M59" s="7"/>
      <c r="N59" s="6">
        <f t="shared" si="3"/>
        <v>0</v>
      </c>
      <c r="U59" s="13">
        <f t="shared" si="4"/>
        <v>3.7</v>
      </c>
      <c r="V59" s="13">
        <f t="shared" si="5"/>
        <v>355.20000000000005</v>
      </c>
    </row>
    <row r="60" spans="1:22" ht="16.5" customHeight="1" x14ac:dyDescent="0.25">
      <c r="A60" s="1">
        <v>59</v>
      </c>
      <c r="B60" s="159"/>
      <c r="C60" s="100" t="s">
        <v>95</v>
      </c>
      <c r="D60" s="99">
        <v>0.54166666666666663</v>
      </c>
      <c r="E60" s="155"/>
      <c r="F60" s="101">
        <v>12</v>
      </c>
      <c r="G60" s="102">
        <v>3.7</v>
      </c>
      <c r="H60" s="33">
        <v>96</v>
      </c>
      <c r="I60" s="108"/>
      <c r="J60" s="1">
        <f t="shared" si="0"/>
        <v>1</v>
      </c>
      <c r="K60" s="8">
        <f t="shared" si="1"/>
        <v>0</v>
      </c>
      <c r="L60" s="8">
        <f t="shared" si="2"/>
        <v>0</v>
      </c>
      <c r="M60" s="7"/>
      <c r="N60" s="6">
        <f t="shared" si="3"/>
        <v>0</v>
      </c>
      <c r="U60" s="13">
        <f t="shared" si="4"/>
        <v>3.7</v>
      </c>
      <c r="V60" s="13">
        <f t="shared" si="5"/>
        <v>355.20000000000005</v>
      </c>
    </row>
    <row r="61" spans="1:22" ht="16.5" customHeight="1" x14ac:dyDescent="0.25">
      <c r="A61" s="1">
        <v>60</v>
      </c>
      <c r="B61" s="159"/>
      <c r="C61" s="100" t="s">
        <v>95</v>
      </c>
      <c r="D61" s="99">
        <v>0.62847222222222221</v>
      </c>
      <c r="E61" s="156"/>
      <c r="F61" s="101">
        <v>6</v>
      </c>
      <c r="G61" s="102">
        <v>3.7</v>
      </c>
      <c r="H61" s="33">
        <v>96</v>
      </c>
      <c r="I61" s="108"/>
      <c r="J61" s="1">
        <f t="shared" si="0"/>
        <v>1</v>
      </c>
      <c r="K61" s="8">
        <f t="shared" si="1"/>
        <v>0</v>
      </c>
      <c r="L61" s="8">
        <f t="shared" si="2"/>
        <v>0</v>
      </c>
      <c r="M61" s="7"/>
      <c r="N61" s="6">
        <f t="shared" si="3"/>
        <v>0</v>
      </c>
      <c r="U61" s="13">
        <f t="shared" si="4"/>
        <v>3.7</v>
      </c>
      <c r="V61" s="13">
        <f t="shared" si="5"/>
        <v>355.20000000000005</v>
      </c>
    </row>
    <row r="62" spans="1:22" ht="16.5" customHeight="1" x14ac:dyDescent="0.25">
      <c r="A62" s="1">
        <v>61</v>
      </c>
      <c r="B62" s="159"/>
      <c r="C62" s="100" t="s">
        <v>93</v>
      </c>
      <c r="D62" s="99">
        <v>0.38541666666666669</v>
      </c>
      <c r="E62" s="154" t="s">
        <v>118</v>
      </c>
      <c r="F62" s="101">
        <v>15</v>
      </c>
      <c r="G62" s="102">
        <v>4.5999999999999996</v>
      </c>
      <c r="H62" s="33">
        <v>96</v>
      </c>
      <c r="I62" s="108"/>
      <c r="J62" s="1">
        <f t="shared" si="0"/>
        <v>1</v>
      </c>
      <c r="K62" s="8">
        <f t="shared" si="1"/>
        <v>0</v>
      </c>
      <c r="L62" s="8">
        <f t="shared" si="2"/>
        <v>0</v>
      </c>
      <c r="M62" s="7"/>
      <c r="N62" s="6">
        <f t="shared" si="3"/>
        <v>0</v>
      </c>
      <c r="U62" s="13">
        <f t="shared" si="4"/>
        <v>4.5999999999999996</v>
      </c>
      <c r="V62" s="13">
        <f t="shared" si="5"/>
        <v>441.59999999999997</v>
      </c>
    </row>
    <row r="63" spans="1:22" ht="16.5" customHeight="1" x14ac:dyDescent="0.25">
      <c r="A63" s="1">
        <v>62</v>
      </c>
      <c r="B63" s="159"/>
      <c r="C63" s="100" t="s">
        <v>95</v>
      </c>
      <c r="D63" s="99">
        <v>0.54166666666666663</v>
      </c>
      <c r="E63" s="155"/>
      <c r="F63" s="101">
        <v>3</v>
      </c>
      <c r="G63" s="102">
        <v>4.5999999999999996</v>
      </c>
      <c r="H63" s="33">
        <v>96</v>
      </c>
      <c r="I63" s="108"/>
      <c r="J63" s="1">
        <f t="shared" si="0"/>
        <v>1</v>
      </c>
      <c r="K63" s="8">
        <f t="shared" si="1"/>
        <v>0</v>
      </c>
      <c r="L63" s="8">
        <f t="shared" si="2"/>
        <v>0</v>
      </c>
      <c r="M63" s="7"/>
      <c r="N63" s="6">
        <f t="shared" si="3"/>
        <v>0</v>
      </c>
      <c r="U63" s="13">
        <f t="shared" si="4"/>
        <v>4.5999999999999996</v>
      </c>
      <c r="V63" s="13">
        <f t="shared" si="5"/>
        <v>441.59999999999997</v>
      </c>
    </row>
    <row r="64" spans="1:22" ht="16.5" customHeight="1" x14ac:dyDescent="0.25">
      <c r="A64" s="1">
        <v>63</v>
      </c>
      <c r="B64" s="160"/>
      <c r="C64" s="100" t="s">
        <v>95</v>
      </c>
      <c r="D64" s="99">
        <v>0.62847222222222221</v>
      </c>
      <c r="E64" s="156"/>
      <c r="F64" s="101">
        <v>12</v>
      </c>
      <c r="G64" s="102">
        <v>4.5999999999999996</v>
      </c>
      <c r="H64" s="33">
        <v>96</v>
      </c>
      <c r="I64" s="108"/>
      <c r="J64" s="1">
        <f t="shared" si="0"/>
        <v>1</v>
      </c>
      <c r="K64" s="8">
        <f t="shared" si="1"/>
        <v>0</v>
      </c>
      <c r="L64" s="8">
        <f t="shared" si="2"/>
        <v>0</v>
      </c>
      <c r="M64" s="7"/>
      <c r="N64" s="6">
        <f t="shared" si="3"/>
        <v>0</v>
      </c>
      <c r="U64" s="13">
        <f t="shared" si="4"/>
        <v>4.5999999999999996</v>
      </c>
      <c r="V64" s="13">
        <f t="shared" si="5"/>
        <v>441.59999999999997</v>
      </c>
    </row>
    <row r="65" spans="1:22" ht="16.5" customHeight="1" x14ac:dyDescent="0.25">
      <c r="A65" s="1">
        <v>64</v>
      </c>
      <c r="B65" s="161" t="s">
        <v>119</v>
      </c>
      <c r="C65" s="100" t="s">
        <v>93</v>
      </c>
      <c r="D65" s="99">
        <v>0.3888888888888889</v>
      </c>
      <c r="E65" s="157" t="s">
        <v>120</v>
      </c>
      <c r="F65" s="101">
        <v>10</v>
      </c>
      <c r="G65" s="102">
        <v>2</v>
      </c>
      <c r="H65" s="33">
        <v>96</v>
      </c>
      <c r="I65" s="108"/>
      <c r="J65" s="1">
        <f t="shared" si="0"/>
        <v>1</v>
      </c>
      <c r="K65" s="8">
        <f t="shared" si="1"/>
        <v>0</v>
      </c>
      <c r="L65" s="8">
        <f t="shared" si="2"/>
        <v>0</v>
      </c>
      <c r="M65" s="7"/>
      <c r="N65" s="6">
        <f t="shared" si="3"/>
        <v>0</v>
      </c>
      <c r="U65" s="13">
        <f t="shared" si="4"/>
        <v>2</v>
      </c>
      <c r="V65" s="13">
        <f t="shared" si="5"/>
        <v>192</v>
      </c>
    </row>
    <row r="66" spans="1:22" ht="16.5" customHeight="1" x14ac:dyDescent="0.25">
      <c r="A66" s="1">
        <v>65</v>
      </c>
      <c r="B66" s="161"/>
      <c r="C66" s="100" t="s">
        <v>95</v>
      </c>
      <c r="D66" s="99">
        <v>0.60416666666666663</v>
      </c>
      <c r="E66" s="157"/>
      <c r="F66" s="101">
        <v>10</v>
      </c>
      <c r="G66" s="102">
        <v>2</v>
      </c>
      <c r="H66" s="33">
        <v>96</v>
      </c>
      <c r="I66" s="108"/>
      <c r="J66" s="1">
        <f t="shared" si="0"/>
        <v>1</v>
      </c>
      <c r="K66" s="8">
        <f t="shared" si="1"/>
        <v>0</v>
      </c>
      <c r="L66" s="8">
        <f t="shared" si="2"/>
        <v>0</v>
      </c>
      <c r="M66" s="7"/>
      <c r="N66" s="6">
        <f t="shared" si="3"/>
        <v>0</v>
      </c>
      <c r="U66" s="13">
        <f t="shared" si="4"/>
        <v>2</v>
      </c>
      <c r="V66" s="13">
        <f t="shared" si="5"/>
        <v>192</v>
      </c>
    </row>
    <row r="67" spans="1:22" ht="16.5" customHeight="1" x14ac:dyDescent="0.25">
      <c r="A67" s="1">
        <v>66</v>
      </c>
      <c r="B67" s="161"/>
      <c r="C67" s="100" t="s">
        <v>93</v>
      </c>
      <c r="D67" s="99">
        <v>0.3888888888888889</v>
      </c>
      <c r="E67" s="157" t="s">
        <v>121</v>
      </c>
      <c r="F67" s="101">
        <v>9</v>
      </c>
      <c r="G67" s="102">
        <v>2</v>
      </c>
      <c r="H67" s="33">
        <v>96</v>
      </c>
      <c r="I67" s="108"/>
      <c r="J67" s="1">
        <f t="shared" ref="J67:J130" si="6">ROUNDUP(F67/20,0)</f>
        <v>1</v>
      </c>
      <c r="K67" s="8">
        <f t="shared" ref="K67:K130" si="7">$P$3*J67*G67</f>
        <v>0</v>
      </c>
      <c r="L67" s="8">
        <f t="shared" ref="L67:L130" si="8">$P$3*J67*G67*H67</f>
        <v>0</v>
      </c>
      <c r="M67" s="7"/>
      <c r="N67" s="6">
        <f t="shared" ref="N67:N130" si="9">IFERROR(K67/M67,0)</f>
        <v>0</v>
      </c>
      <c r="U67" s="13">
        <f t="shared" ref="U67:U130" si="10">IFERROR(G67*J67,0)</f>
        <v>2</v>
      </c>
      <c r="V67" s="13">
        <f t="shared" ref="V67:V130" si="11">IFERROR(U67*H67,0)</f>
        <v>192</v>
      </c>
    </row>
    <row r="68" spans="1:22" ht="16.5" customHeight="1" x14ac:dyDescent="0.25">
      <c r="A68" s="1">
        <v>67</v>
      </c>
      <c r="B68" s="161"/>
      <c r="C68" s="100" t="s">
        <v>95</v>
      </c>
      <c r="D68" s="99">
        <v>0.60416666666666663</v>
      </c>
      <c r="E68" s="157"/>
      <c r="F68" s="101">
        <v>9</v>
      </c>
      <c r="G68" s="102">
        <v>2</v>
      </c>
      <c r="H68" s="33">
        <v>96</v>
      </c>
      <c r="I68" s="108"/>
      <c r="J68" s="1">
        <f t="shared" si="6"/>
        <v>1</v>
      </c>
      <c r="K68" s="8">
        <f t="shared" si="7"/>
        <v>0</v>
      </c>
      <c r="L68" s="8">
        <f t="shared" si="8"/>
        <v>0</v>
      </c>
      <c r="M68" s="7"/>
      <c r="N68" s="6">
        <f t="shared" si="9"/>
        <v>0</v>
      </c>
      <c r="U68" s="13">
        <f t="shared" si="10"/>
        <v>2</v>
      </c>
      <c r="V68" s="13">
        <f t="shared" si="11"/>
        <v>192</v>
      </c>
    </row>
    <row r="69" spans="1:22" ht="16.5" customHeight="1" x14ac:dyDescent="0.25">
      <c r="A69" s="1">
        <v>68</v>
      </c>
      <c r="B69" s="158" t="s">
        <v>122</v>
      </c>
      <c r="C69" s="100" t="s">
        <v>93</v>
      </c>
      <c r="D69" s="99">
        <v>0.375</v>
      </c>
      <c r="E69" s="157" t="s">
        <v>123</v>
      </c>
      <c r="F69" s="109">
        <v>20</v>
      </c>
      <c r="G69" s="110">
        <v>3</v>
      </c>
      <c r="H69" s="33">
        <v>96</v>
      </c>
      <c r="I69" s="108"/>
      <c r="J69" s="1">
        <f t="shared" si="6"/>
        <v>1</v>
      </c>
      <c r="K69" s="8">
        <f t="shared" si="7"/>
        <v>0</v>
      </c>
      <c r="L69" s="8">
        <f t="shared" si="8"/>
        <v>0</v>
      </c>
      <c r="M69" s="7"/>
      <c r="N69" s="6">
        <f t="shared" si="9"/>
        <v>0</v>
      </c>
      <c r="U69" s="13">
        <f t="shared" si="10"/>
        <v>3</v>
      </c>
      <c r="V69" s="13">
        <f t="shared" si="11"/>
        <v>288</v>
      </c>
    </row>
    <row r="70" spans="1:22" ht="16.5" customHeight="1" x14ac:dyDescent="0.25">
      <c r="A70" s="1">
        <v>69</v>
      </c>
      <c r="B70" s="159"/>
      <c r="C70" s="111" t="s">
        <v>95</v>
      </c>
      <c r="D70" s="105">
        <v>0.52430555555555558</v>
      </c>
      <c r="E70" s="157"/>
      <c r="F70" s="112">
        <v>6</v>
      </c>
      <c r="G70" s="110">
        <v>3</v>
      </c>
      <c r="H70" s="33">
        <v>96</v>
      </c>
      <c r="I70" s="113"/>
      <c r="J70" s="1">
        <f t="shared" si="6"/>
        <v>1</v>
      </c>
      <c r="K70" s="8">
        <f t="shared" si="7"/>
        <v>0</v>
      </c>
      <c r="L70" s="8">
        <f t="shared" si="8"/>
        <v>0</v>
      </c>
      <c r="M70" s="7"/>
      <c r="N70" s="6">
        <f t="shared" si="9"/>
        <v>0</v>
      </c>
      <c r="U70" s="13">
        <f t="shared" si="10"/>
        <v>3</v>
      </c>
      <c r="V70" s="13">
        <f t="shared" si="11"/>
        <v>288</v>
      </c>
    </row>
    <row r="71" spans="1:22" ht="16.5" customHeight="1" x14ac:dyDescent="0.25">
      <c r="A71" s="1">
        <v>70</v>
      </c>
      <c r="B71" s="159"/>
      <c r="C71" s="100" t="s">
        <v>95</v>
      </c>
      <c r="D71" s="99">
        <v>0.625</v>
      </c>
      <c r="E71" s="157"/>
      <c r="F71" s="114">
        <v>14</v>
      </c>
      <c r="G71" s="102">
        <v>3</v>
      </c>
      <c r="H71" s="33">
        <v>96</v>
      </c>
      <c r="I71" s="108"/>
      <c r="J71" s="1">
        <f t="shared" si="6"/>
        <v>1</v>
      </c>
      <c r="K71" s="8">
        <f t="shared" si="7"/>
        <v>0</v>
      </c>
      <c r="L71" s="8">
        <f t="shared" si="8"/>
        <v>0</v>
      </c>
      <c r="M71" s="7"/>
      <c r="N71" s="6">
        <f t="shared" si="9"/>
        <v>0</v>
      </c>
      <c r="U71" s="13">
        <f t="shared" si="10"/>
        <v>3</v>
      </c>
      <c r="V71" s="13">
        <f t="shared" si="11"/>
        <v>288</v>
      </c>
    </row>
    <row r="72" spans="1:22" ht="16.5" customHeight="1" x14ac:dyDescent="0.25">
      <c r="A72" s="1">
        <v>71</v>
      </c>
      <c r="B72" s="159"/>
      <c r="C72" s="100" t="s">
        <v>93</v>
      </c>
      <c r="D72" s="99">
        <v>0.375</v>
      </c>
      <c r="E72" s="157" t="s">
        <v>124</v>
      </c>
      <c r="F72" s="115">
        <v>18</v>
      </c>
      <c r="G72" s="102">
        <v>2.5</v>
      </c>
      <c r="H72" s="33">
        <v>96</v>
      </c>
      <c r="I72" s="108"/>
      <c r="J72" s="1">
        <f t="shared" si="6"/>
        <v>1</v>
      </c>
      <c r="K72" s="8">
        <f t="shared" si="7"/>
        <v>0</v>
      </c>
      <c r="L72" s="8">
        <f t="shared" si="8"/>
        <v>0</v>
      </c>
      <c r="M72" s="7"/>
      <c r="N72" s="6">
        <f t="shared" si="9"/>
        <v>0</v>
      </c>
      <c r="U72" s="13">
        <f t="shared" si="10"/>
        <v>2.5</v>
      </c>
      <c r="V72" s="13">
        <f t="shared" si="11"/>
        <v>240</v>
      </c>
    </row>
    <row r="73" spans="1:22" ht="16.5" customHeight="1" x14ac:dyDescent="0.25">
      <c r="A73" s="1">
        <v>72</v>
      </c>
      <c r="B73" s="159"/>
      <c r="C73" s="100" t="s">
        <v>95</v>
      </c>
      <c r="D73" s="99">
        <v>0.625</v>
      </c>
      <c r="E73" s="157"/>
      <c r="F73" s="115">
        <v>15</v>
      </c>
      <c r="G73" s="102">
        <v>2.5</v>
      </c>
      <c r="H73" s="33">
        <v>96</v>
      </c>
      <c r="I73" s="108"/>
      <c r="J73" s="1">
        <f t="shared" si="6"/>
        <v>1</v>
      </c>
      <c r="K73" s="8">
        <f t="shared" si="7"/>
        <v>0</v>
      </c>
      <c r="L73" s="8">
        <f t="shared" si="8"/>
        <v>0</v>
      </c>
      <c r="M73" s="7"/>
      <c r="N73" s="6">
        <f t="shared" si="9"/>
        <v>0</v>
      </c>
      <c r="U73" s="13">
        <f t="shared" si="10"/>
        <v>2.5</v>
      </c>
      <c r="V73" s="13">
        <f t="shared" si="11"/>
        <v>240</v>
      </c>
    </row>
    <row r="74" spans="1:22" ht="16.5" customHeight="1" x14ac:dyDescent="0.25">
      <c r="A74" s="1">
        <v>73</v>
      </c>
      <c r="B74" s="159"/>
      <c r="C74" s="100" t="s">
        <v>93</v>
      </c>
      <c r="D74" s="99">
        <v>0.375</v>
      </c>
      <c r="E74" s="157" t="s">
        <v>125</v>
      </c>
      <c r="F74" s="114">
        <v>16</v>
      </c>
      <c r="G74" s="102">
        <v>2.1</v>
      </c>
      <c r="H74" s="33">
        <v>96</v>
      </c>
      <c r="I74" s="108"/>
      <c r="J74" s="1">
        <f t="shared" si="6"/>
        <v>1</v>
      </c>
      <c r="K74" s="8">
        <f t="shared" si="7"/>
        <v>0</v>
      </c>
      <c r="L74" s="8">
        <f t="shared" si="8"/>
        <v>0</v>
      </c>
      <c r="M74" s="7"/>
      <c r="N74" s="6">
        <f t="shared" si="9"/>
        <v>0</v>
      </c>
      <c r="U74" s="13">
        <f t="shared" si="10"/>
        <v>2.1</v>
      </c>
      <c r="V74" s="13">
        <f t="shared" si="11"/>
        <v>201.60000000000002</v>
      </c>
    </row>
    <row r="75" spans="1:22" ht="16.5" customHeight="1" x14ac:dyDescent="0.25">
      <c r="A75" s="1">
        <v>74</v>
      </c>
      <c r="B75" s="159"/>
      <c r="C75" s="111" t="s">
        <v>95</v>
      </c>
      <c r="D75" s="105">
        <v>0.52430555555555558</v>
      </c>
      <c r="E75" s="157"/>
      <c r="F75" s="114">
        <v>3</v>
      </c>
      <c r="G75" s="102">
        <v>2.1</v>
      </c>
      <c r="H75" s="33">
        <v>96</v>
      </c>
      <c r="I75" s="113"/>
      <c r="J75" s="1">
        <f t="shared" si="6"/>
        <v>1</v>
      </c>
      <c r="K75" s="8">
        <f t="shared" si="7"/>
        <v>0</v>
      </c>
      <c r="L75" s="8">
        <f t="shared" si="8"/>
        <v>0</v>
      </c>
      <c r="M75" s="7"/>
      <c r="N75" s="6">
        <f t="shared" si="9"/>
        <v>0</v>
      </c>
      <c r="U75" s="13">
        <f t="shared" si="10"/>
        <v>2.1</v>
      </c>
      <c r="V75" s="13">
        <f t="shared" si="11"/>
        <v>201.60000000000002</v>
      </c>
    </row>
    <row r="76" spans="1:22" ht="16.5" customHeight="1" x14ac:dyDescent="0.25">
      <c r="A76" s="1">
        <v>75</v>
      </c>
      <c r="B76" s="159"/>
      <c r="C76" s="100" t="s">
        <v>95</v>
      </c>
      <c r="D76" s="99">
        <v>0.625</v>
      </c>
      <c r="E76" s="157"/>
      <c r="F76" s="114">
        <v>13</v>
      </c>
      <c r="G76" s="102">
        <v>2.1</v>
      </c>
      <c r="H76" s="33">
        <v>96</v>
      </c>
      <c r="I76" s="108"/>
      <c r="J76" s="1">
        <f t="shared" si="6"/>
        <v>1</v>
      </c>
      <c r="K76" s="8">
        <f t="shared" si="7"/>
        <v>0</v>
      </c>
      <c r="L76" s="8">
        <f t="shared" si="8"/>
        <v>0</v>
      </c>
      <c r="M76" s="7"/>
      <c r="N76" s="6">
        <f t="shared" si="9"/>
        <v>0</v>
      </c>
      <c r="U76" s="13">
        <f t="shared" si="10"/>
        <v>2.1</v>
      </c>
      <c r="V76" s="13">
        <f t="shared" si="11"/>
        <v>201.60000000000002</v>
      </c>
    </row>
    <row r="77" spans="1:22" ht="16.5" customHeight="1" x14ac:dyDescent="0.25">
      <c r="A77" s="1">
        <v>76</v>
      </c>
      <c r="B77" s="159"/>
      <c r="C77" s="100" t="s">
        <v>93</v>
      </c>
      <c r="D77" s="99">
        <v>0.375</v>
      </c>
      <c r="E77" s="157" t="s">
        <v>126</v>
      </c>
      <c r="F77" s="115">
        <v>16</v>
      </c>
      <c r="G77" s="102">
        <v>2</v>
      </c>
      <c r="H77" s="33">
        <v>96</v>
      </c>
      <c r="I77" s="108"/>
      <c r="J77" s="1">
        <f t="shared" si="6"/>
        <v>1</v>
      </c>
      <c r="K77" s="8">
        <f t="shared" si="7"/>
        <v>0</v>
      </c>
      <c r="L77" s="8">
        <f t="shared" si="8"/>
        <v>0</v>
      </c>
      <c r="M77" s="7"/>
      <c r="N77" s="6">
        <f t="shared" si="9"/>
        <v>0</v>
      </c>
      <c r="U77" s="13">
        <f t="shared" si="10"/>
        <v>2</v>
      </c>
      <c r="V77" s="13">
        <f t="shared" si="11"/>
        <v>192</v>
      </c>
    </row>
    <row r="78" spans="1:22" ht="16.5" customHeight="1" x14ac:dyDescent="0.25">
      <c r="A78" s="1">
        <v>77</v>
      </c>
      <c r="B78" s="159"/>
      <c r="C78" s="100" t="s">
        <v>95</v>
      </c>
      <c r="D78" s="99">
        <v>0.54166666666666663</v>
      </c>
      <c r="E78" s="157"/>
      <c r="F78" s="115">
        <v>5</v>
      </c>
      <c r="G78" s="102">
        <v>2</v>
      </c>
      <c r="H78" s="33">
        <v>96</v>
      </c>
      <c r="I78" s="116"/>
      <c r="J78" s="1">
        <f t="shared" si="6"/>
        <v>1</v>
      </c>
      <c r="K78" s="8">
        <f t="shared" si="7"/>
        <v>0</v>
      </c>
      <c r="L78" s="8">
        <f t="shared" si="8"/>
        <v>0</v>
      </c>
      <c r="M78" s="7"/>
      <c r="N78" s="6">
        <f t="shared" si="9"/>
        <v>0</v>
      </c>
      <c r="U78" s="13">
        <f t="shared" si="10"/>
        <v>2</v>
      </c>
      <c r="V78" s="13">
        <f t="shared" si="11"/>
        <v>192</v>
      </c>
    </row>
    <row r="79" spans="1:22" ht="16.5" customHeight="1" x14ac:dyDescent="0.25">
      <c r="A79" s="1">
        <v>78</v>
      </c>
      <c r="B79" s="160"/>
      <c r="C79" s="100" t="s">
        <v>95</v>
      </c>
      <c r="D79" s="99">
        <v>0.625</v>
      </c>
      <c r="E79" s="157"/>
      <c r="F79" s="115">
        <v>11</v>
      </c>
      <c r="G79" s="102">
        <v>2</v>
      </c>
      <c r="H79" s="33">
        <v>96</v>
      </c>
      <c r="I79" s="108"/>
      <c r="J79" s="1">
        <f t="shared" si="6"/>
        <v>1</v>
      </c>
      <c r="K79" s="8">
        <f t="shared" si="7"/>
        <v>0</v>
      </c>
      <c r="L79" s="8">
        <f t="shared" si="8"/>
        <v>0</v>
      </c>
      <c r="M79" s="7"/>
      <c r="N79" s="6">
        <f t="shared" si="9"/>
        <v>0</v>
      </c>
      <c r="U79" s="13">
        <f t="shared" si="10"/>
        <v>2</v>
      </c>
      <c r="V79" s="13">
        <f t="shared" si="11"/>
        <v>192</v>
      </c>
    </row>
    <row r="80" spans="1:22" ht="16.5" customHeight="1" x14ac:dyDescent="0.25">
      <c r="A80" s="1">
        <v>79</v>
      </c>
      <c r="B80" s="158" t="s">
        <v>127</v>
      </c>
      <c r="C80" s="100" t="s">
        <v>93</v>
      </c>
      <c r="D80" s="99">
        <v>0.375</v>
      </c>
      <c r="E80" s="157" t="s">
        <v>128</v>
      </c>
      <c r="F80" s="101">
        <v>29</v>
      </c>
      <c r="G80" s="102">
        <v>6.6</v>
      </c>
      <c r="H80" s="33">
        <v>96</v>
      </c>
      <c r="I80" s="108"/>
      <c r="J80" s="1">
        <f t="shared" si="6"/>
        <v>2</v>
      </c>
      <c r="K80" s="8">
        <f t="shared" si="7"/>
        <v>0</v>
      </c>
      <c r="L80" s="8">
        <f t="shared" si="8"/>
        <v>0</v>
      </c>
      <c r="M80" s="7"/>
      <c r="N80" s="6">
        <f t="shared" si="9"/>
        <v>0</v>
      </c>
      <c r="U80" s="13">
        <f t="shared" si="10"/>
        <v>13.2</v>
      </c>
      <c r="V80" s="13">
        <f t="shared" si="11"/>
        <v>1267.1999999999998</v>
      </c>
    </row>
    <row r="81" spans="1:22" ht="16.5" customHeight="1" x14ac:dyDescent="0.25">
      <c r="A81" s="1">
        <v>80</v>
      </c>
      <c r="B81" s="159"/>
      <c r="C81" s="100" t="s">
        <v>95</v>
      </c>
      <c r="D81" s="99">
        <v>0.54166666666666663</v>
      </c>
      <c r="E81" s="157"/>
      <c r="F81" s="101">
        <v>15</v>
      </c>
      <c r="G81" s="102">
        <v>6.6</v>
      </c>
      <c r="H81" s="33">
        <v>96</v>
      </c>
      <c r="I81" s="108"/>
      <c r="J81" s="1">
        <f t="shared" si="6"/>
        <v>1</v>
      </c>
      <c r="K81" s="8">
        <f t="shared" si="7"/>
        <v>0</v>
      </c>
      <c r="L81" s="8">
        <f t="shared" si="8"/>
        <v>0</v>
      </c>
      <c r="M81" s="7"/>
      <c r="N81" s="6">
        <f t="shared" si="9"/>
        <v>0</v>
      </c>
      <c r="U81" s="13">
        <f t="shared" si="10"/>
        <v>6.6</v>
      </c>
      <c r="V81" s="13">
        <f t="shared" si="11"/>
        <v>633.59999999999991</v>
      </c>
    </row>
    <row r="82" spans="1:22" ht="16.5" customHeight="1" x14ac:dyDescent="0.25">
      <c r="A82" s="1">
        <v>81</v>
      </c>
      <c r="B82" s="159"/>
      <c r="C82" s="100" t="s">
        <v>95</v>
      </c>
      <c r="D82" s="99">
        <v>0.64583333333333337</v>
      </c>
      <c r="E82" s="157"/>
      <c r="F82" s="101">
        <v>14</v>
      </c>
      <c r="G82" s="102">
        <v>6.6</v>
      </c>
      <c r="H82" s="33">
        <v>96</v>
      </c>
      <c r="I82" s="108"/>
      <c r="J82" s="1">
        <f t="shared" si="6"/>
        <v>1</v>
      </c>
      <c r="K82" s="8">
        <f t="shared" si="7"/>
        <v>0</v>
      </c>
      <c r="L82" s="8">
        <f t="shared" si="8"/>
        <v>0</v>
      </c>
      <c r="M82" s="7"/>
      <c r="N82" s="6">
        <f t="shared" si="9"/>
        <v>0</v>
      </c>
      <c r="U82" s="13">
        <f t="shared" si="10"/>
        <v>6.6</v>
      </c>
      <c r="V82" s="13">
        <f t="shared" si="11"/>
        <v>633.59999999999991</v>
      </c>
    </row>
    <row r="83" spans="1:22" ht="16.5" customHeight="1" x14ac:dyDescent="0.25">
      <c r="A83" s="1">
        <v>82</v>
      </c>
      <c r="B83" s="159"/>
      <c r="C83" s="100" t="s">
        <v>93</v>
      </c>
      <c r="D83" s="99">
        <v>0.375</v>
      </c>
      <c r="E83" s="157" t="s">
        <v>129</v>
      </c>
      <c r="F83" s="101">
        <v>30</v>
      </c>
      <c r="G83" s="102">
        <v>6.85</v>
      </c>
      <c r="H83" s="33">
        <v>96</v>
      </c>
      <c r="I83" s="108"/>
      <c r="J83" s="1">
        <f t="shared" si="6"/>
        <v>2</v>
      </c>
      <c r="K83" s="8">
        <f t="shared" si="7"/>
        <v>0</v>
      </c>
      <c r="L83" s="8">
        <f t="shared" si="8"/>
        <v>0</v>
      </c>
      <c r="M83" s="7"/>
      <c r="N83" s="6">
        <f t="shared" si="9"/>
        <v>0</v>
      </c>
      <c r="U83" s="13">
        <f t="shared" si="10"/>
        <v>13.7</v>
      </c>
      <c r="V83" s="13">
        <f t="shared" si="11"/>
        <v>1315.1999999999998</v>
      </c>
    </row>
    <row r="84" spans="1:22" ht="16.5" customHeight="1" x14ac:dyDescent="0.25">
      <c r="A84" s="1">
        <v>83</v>
      </c>
      <c r="B84" s="159"/>
      <c r="C84" s="100" t="s">
        <v>95</v>
      </c>
      <c r="D84" s="99">
        <v>0.54166666666666663</v>
      </c>
      <c r="E84" s="157"/>
      <c r="F84" s="101">
        <v>12</v>
      </c>
      <c r="G84" s="102">
        <v>6.85</v>
      </c>
      <c r="H84" s="33">
        <v>96</v>
      </c>
      <c r="I84" s="108"/>
      <c r="J84" s="1">
        <f t="shared" si="6"/>
        <v>1</v>
      </c>
      <c r="K84" s="8">
        <f t="shared" si="7"/>
        <v>0</v>
      </c>
      <c r="L84" s="8">
        <f t="shared" si="8"/>
        <v>0</v>
      </c>
      <c r="M84" s="7"/>
      <c r="N84" s="6">
        <f t="shared" si="9"/>
        <v>0</v>
      </c>
      <c r="U84" s="13">
        <f t="shared" si="10"/>
        <v>6.85</v>
      </c>
      <c r="V84" s="13">
        <f t="shared" si="11"/>
        <v>657.59999999999991</v>
      </c>
    </row>
    <row r="85" spans="1:22" ht="16.5" customHeight="1" x14ac:dyDescent="0.25">
      <c r="A85" s="1">
        <v>84</v>
      </c>
      <c r="B85" s="159"/>
      <c r="C85" s="100" t="s">
        <v>95</v>
      </c>
      <c r="D85" s="99">
        <v>0.64583333333333337</v>
      </c>
      <c r="E85" s="157"/>
      <c r="F85" s="101">
        <v>18</v>
      </c>
      <c r="G85" s="102">
        <v>6.85</v>
      </c>
      <c r="H85" s="33">
        <v>96</v>
      </c>
      <c r="I85" s="108"/>
      <c r="J85" s="1">
        <f t="shared" si="6"/>
        <v>1</v>
      </c>
      <c r="K85" s="8">
        <f t="shared" si="7"/>
        <v>0</v>
      </c>
      <c r="L85" s="8">
        <f t="shared" si="8"/>
        <v>0</v>
      </c>
      <c r="M85" s="7"/>
      <c r="N85" s="6">
        <f t="shared" si="9"/>
        <v>0</v>
      </c>
      <c r="U85" s="13">
        <f t="shared" si="10"/>
        <v>6.85</v>
      </c>
      <c r="V85" s="13">
        <f t="shared" si="11"/>
        <v>657.59999999999991</v>
      </c>
    </row>
    <row r="86" spans="1:22" ht="16.5" customHeight="1" x14ac:dyDescent="0.25">
      <c r="A86" s="1">
        <v>85</v>
      </c>
      <c r="B86" s="159"/>
      <c r="C86" s="100" t="s">
        <v>93</v>
      </c>
      <c r="D86" s="99">
        <v>0.375</v>
      </c>
      <c r="E86" s="157" t="s">
        <v>130</v>
      </c>
      <c r="F86" s="101">
        <v>30</v>
      </c>
      <c r="G86" s="102">
        <v>5.5</v>
      </c>
      <c r="H86" s="33">
        <v>96</v>
      </c>
      <c r="I86" s="108"/>
      <c r="J86" s="1">
        <f t="shared" si="6"/>
        <v>2</v>
      </c>
      <c r="K86" s="8">
        <f t="shared" si="7"/>
        <v>0</v>
      </c>
      <c r="L86" s="8">
        <f t="shared" si="8"/>
        <v>0</v>
      </c>
      <c r="M86" s="7"/>
      <c r="N86" s="6">
        <f t="shared" si="9"/>
        <v>0</v>
      </c>
      <c r="U86" s="13">
        <f t="shared" si="10"/>
        <v>11</v>
      </c>
      <c r="V86" s="13">
        <f t="shared" si="11"/>
        <v>1056</v>
      </c>
    </row>
    <row r="87" spans="1:22" ht="16.5" customHeight="1" x14ac:dyDescent="0.25">
      <c r="A87" s="1">
        <v>86</v>
      </c>
      <c r="B87" s="159"/>
      <c r="C87" s="100" t="s">
        <v>95</v>
      </c>
      <c r="D87" s="99">
        <v>0.54166666666666663</v>
      </c>
      <c r="E87" s="157"/>
      <c r="F87" s="101">
        <v>16</v>
      </c>
      <c r="G87" s="102">
        <v>5.5</v>
      </c>
      <c r="H87" s="33">
        <v>96</v>
      </c>
      <c r="I87" s="108"/>
      <c r="J87" s="1">
        <f t="shared" si="6"/>
        <v>1</v>
      </c>
      <c r="K87" s="8">
        <f t="shared" si="7"/>
        <v>0</v>
      </c>
      <c r="L87" s="8">
        <f t="shared" si="8"/>
        <v>0</v>
      </c>
      <c r="M87" s="7"/>
      <c r="N87" s="6">
        <f t="shared" si="9"/>
        <v>0</v>
      </c>
      <c r="U87" s="13">
        <f t="shared" si="10"/>
        <v>5.5</v>
      </c>
      <c r="V87" s="13">
        <f t="shared" si="11"/>
        <v>528</v>
      </c>
    </row>
    <row r="88" spans="1:22" ht="16.5" customHeight="1" x14ac:dyDescent="0.25">
      <c r="A88" s="1">
        <v>87</v>
      </c>
      <c r="B88" s="159"/>
      <c r="C88" s="100" t="s">
        <v>95</v>
      </c>
      <c r="D88" s="99">
        <v>0.64583333333333337</v>
      </c>
      <c r="E88" s="157"/>
      <c r="F88" s="101">
        <v>14</v>
      </c>
      <c r="G88" s="102">
        <v>5.5</v>
      </c>
      <c r="H88" s="33">
        <v>96</v>
      </c>
      <c r="I88" s="108"/>
      <c r="J88" s="1">
        <f t="shared" si="6"/>
        <v>1</v>
      </c>
      <c r="K88" s="8">
        <f t="shared" si="7"/>
        <v>0</v>
      </c>
      <c r="L88" s="8">
        <f t="shared" si="8"/>
        <v>0</v>
      </c>
      <c r="M88" s="7"/>
      <c r="N88" s="6">
        <f t="shared" si="9"/>
        <v>0</v>
      </c>
      <c r="U88" s="13">
        <f t="shared" si="10"/>
        <v>5.5</v>
      </c>
      <c r="V88" s="13">
        <f t="shared" si="11"/>
        <v>528</v>
      </c>
    </row>
    <row r="89" spans="1:22" ht="16.5" customHeight="1" x14ac:dyDescent="0.25">
      <c r="A89" s="1">
        <v>88</v>
      </c>
      <c r="B89" s="159"/>
      <c r="C89" s="100" t="s">
        <v>93</v>
      </c>
      <c r="D89" s="99">
        <v>0.375</v>
      </c>
      <c r="E89" s="154" t="s">
        <v>131</v>
      </c>
      <c r="F89" s="101">
        <v>32</v>
      </c>
      <c r="G89" s="102">
        <v>4</v>
      </c>
      <c r="H89" s="33">
        <v>96</v>
      </c>
      <c r="I89" s="108"/>
      <c r="J89" s="1">
        <f t="shared" si="6"/>
        <v>2</v>
      </c>
      <c r="K89" s="8">
        <f t="shared" si="7"/>
        <v>0</v>
      </c>
      <c r="L89" s="8">
        <f t="shared" si="8"/>
        <v>0</v>
      </c>
      <c r="M89" s="7"/>
      <c r="N89" s="6">
        <f t="shared" si="9"/>
        <v>0</v>
      </c>
      <c r="U89" s="13">
        <f t="shared" si="10"/>
        <v>8</v>
      </c>
      <c r="V89" s="13">
        <f t="shared" si="11"/>
        <v>768</v>
      </c>
    </row>
    <row r="90" spans="1:22" ht="16.5" customHeight="1" x14ac:dyDescent="0.25">
      <c r="A90" s="1">
        <v>89</v>
      </c>
      <c r="B90" s="159"/>
      <c r="C90" s="100" t="s">
        <v>95</v>
      </c>
      <c r="D90" s="99">
        <v>0.54166666666666663</v>
      </c>
      <c r="E90" s="155"/>
      <c r="F90" s="101">
        <v>18</v>
      </c>
      <c r="G90" s="102">
        <v>4</v>
      </c>
      <c r="H90" s="33">
        <v>96</v>
      </c>
      <c r="I90" s="108"/>
      <c r="J90" s="1">
        <f t="shared" si="6"/>
        <v>1</v>
      </c>
      <c r="K90" s="8">
        <f t="shared" si="7"/>
        <v>0</v>
      </c>
      <c r="L90" s="8">
        <f t="shared" si="8"/>
        <v>0</v>
      </c>
      <c r="M90" s="7"/>
      <c r="N90" s="6">
        <f t="shared" si="9"/>
        <v>0</v>
      </c>
      <c r="U90" s="13">
        <f t="shared" si="10"/>
        <v>4</v>
      </c>
      <c r="V90" s="13">
        <f t="shared" si="11"/>
        <v>384</v>
      </c>
    </row>
    <row r="91" spans="1:22" ht="16.5" customHeight="1" x14ac:dyDescent="0.25">
      <c r="A91" s="1">
        <v>90</v>
      </c>
      <c r="B91" s="159"/>
      <c r="C91" s="100" t="s">
        <v>95</v>
      </c>
      <c r="D91" s="99">
        <v>0.64583333333333337</v>
      </c>
      <c r="E91" s="156"/>
      <c r="F91" s="101">
        <v>14</v>
      </c>
      <c r="G91" s="102">
        <v>4</v>
      </c>
      <c r="H91" s="33">
        <v>96</v>
      </c>
      <c r="I91" s="108"/>
      <c r="J91" s="1">
        <f t="shared" si="6"/>
        <v>1</v>
      </c>
      <c r="K91" s="8">
        <f t="shared" si="7"/>
        <v>0</v>
      </c>
      <c r="L91" s="8">
        <f t="shared" si="8"/>
        <v>0</v>
      </c>
      <c r="M91" s="7"/>
      <c r="N91" s="6">
        <f t="shared" si="9"/>
        <v>0</v>
      </c>
      <c r="U91" s="13">
        <f t="shared" si="10"/>
        <v>4</v>
      </c>
      <c r="V91" s="13">
        <f t="shared" si="11"/>
        <v>384</v>
      </c>
    </row>
    <row r="92" spans="1:22" ht="16.5" customHeight="1" x14ac:dyDescent="0.25">
      <c r="A92" s="1">
        <v>91</v>
      </c>
      <c r="B92" s="159"/>
      <c r="C92" s="100" t="s">
        <v>93</v>
      </c>
      <c r="D92" s="99">
        <v>0.375</v>
      </c>
      <c r="E92" s="154" t="s">
        <v>132</v>
      </c>
      <c r="F92" s="101">
        <v>10</v>
      </c>
      <c r="G92" s="102">
        <v>3</v>
      </c>
      <c r="H92" s="33">
        <v>96</v>
      </c>
      <c r="I92" s="108"/>
      <c r="J92" s="1">
        <f t="shared" si="6"/>
        <v>1</v>
      </c>
      <c r="K92" s="8">
        <f t="shared" si="7"/>
        <v>0</v>
      </c>
      <c r="L92" s="8">
        <f t="shared" si="8"/>
        <v>0</v>
      </c>
      <c r="M92" s="7"/>
      <c r="N92" s="6">
        <f t="shared" si="9"/>
        <v>0</v>
      </c>
      <c r="U92" s="13">
        <f t="shared" si="10"/>
        <v>3</v>
      </c>
      <c r="V92" s="13">
        <f t="shared" si="11"/>
        <v>288</v>
      </c>
    </row>
    <row r="93" spans="1:22" ht="16.5" customHeight="1" x14ac:dyDescent="0.25">
      <c r="A93" s="1">
        <v>92</v>
      </c>
      <c r="B93" s="159"/>
      <c r="C93" s="100" t="s">
        <v>95</v>
      </c>
      <c r="D93" s="99">
        <v>0.54166666666666663</v>
      </c>
      <c r="E93" s="155"/>
      <c r="F93" s="101">
        <v>5</v>
      </c>
      <c r="G93" s="102">
        <v>3</v>
      </c>
      <c r="H93" s="33">
        <v>96</v>
      </c>
      <c r="I93" s="108"/>
      <c r="J93" s="1">
        <f t="shared" si="6"/>
        <v>1</v>
      </c>
      <c r="K93" s="8">
        <f t="shared" si="7"/>
        <v>0</v>
      </c>
      <c r="L93" s="8">
        <f t="shared" si="8"/>
        <v>0</v>
      </c>
      <c r="M93" s="7"/>
      <c r="N93" s="6">
        <f t="shared" si="9"/>
        <v>0</v>
      </c>
      <c r="U93" s="13">
        <f t="shared" si="10"/>
        <v>3</v>
      </c>
      <c r="V93" s="13">
        <f t="shared" si="11"/>
        <v>288</v>
      </c>
    </row>
    <row r="94" spans="1:22" ht="16.5" customHeight="1" x14ac:dyDescent="0.25">
      <c r="A94" s="1">
        <v>93</v>
      </c>
      <c r="B94" s="159"/>
      <c r="C94" s="100" t="s">
        <v>95</v>
      </c>
      <c r="D94" s="99">
        <v>0.625</v>
      </c>
      <c r="E94" s="156"/>
      <c r="F94" s="101">
        <v>5</v>
      </c>
      <c r="G94" s="102">
        <v>3</v>
      </c>
      <c r="H94" s="33">
        <v>96</v>
      </c>
      <c r="I94" s="108"/>
      <c r="J94" s="1">
        <f t="shared" si="6"/>
        <v>1</v>
      </c>
      <c r="K94" s="8">
        <f t="shared" si="7"/>
        <v>0</v>
      </c>
      <c r="L94" s="8">
        <f t="shared" si="8"/>
        <v>0</v>
      </c>
      <c r="M94" s="7"/>
      <c r="N94" s="6">
        <f t="shared" si="9"/>
        <v>0</v>
      </c>
      <c r="U94" s="13">
        <f t="shared" si="10"/>
        <v>3</v>
      </c>
      <c r="V94" s="13">
        <f t="shared" si="11"/>
        <v>288</v>
      </c>
    </row>
    <row r="95" spans="1:22" ht="16.5" customHeight="1" x14ac:dyDescent="0.25">
      <c r="A95" s="1">
        <v>94</v>
      </c>
      <c r="B95" s="159"/>
      <c r="C95" s="100" t="s">
        <v>93</v>
      </c>
      <c r="D95" s="99">
        <v>0.375</v>
      </c>
      <c r="E95" s="154" t="s">
        <v>133</v>
      </c>
      <c r="F95" s="101">
        <v>8</v>
      </c>
      <c r="G95" s="102">
        <v>3.2</v>
      </c>
      <c r="H95" s="33">
        <v>96</v>
      </c>
      <c r="I95" s="108"/>
      <c r="J95" s="1">
        <f t="shared" si="6"/>
        <v>1</v>
      </c>
      <c r="K95" s="8">
        <f t="shared" si="7"/>
        <v>0</v>
      </c>
      <c r="L95" s="8">
        <f t="shared" si="8"/>
        <v>0</v>
      </c>
      <c r="M95" s="7"/>
      <c r="N95" s="6">
        <f t="shared" si="9"/>
        <v>0</v>
      </c>
      <c r="U95" s="13">
        <f t="shared" si="10"/>
        <v>3.2</v>
      </c>
      <c r="V95" s="13">
        <f t="shared" si="11"/>
        <v>307.20000000000005</v>
      </c>
    </row>
    <row r="96" spans="1:22" ht="16.5" customHeight="1" x14ac:dyDescent="0.25">
      <c r="A96" s="1">
        <v>95</v>
      </c>
      <c r="B96" s="159"/>
      <c r="C96" s="100" t="s">
        <v>95</v>
      </c>
      <c r="D96" s="99">
        <v>0.54166666666666663</v>
      </c>
      <c r="E96" s="155"/>
      <c r="F96" s="101">
        <v>4</v>
      </c>
      <c r="G96" s="102">
        <v>3.2</v>
      </c>
      <c r="H96" s="33">
        <v>96</v>
      </c>
      <c r="I96" s="108"/>
      <c r="J96" s="1">
        <f t="shared" si="6"/>
        <v>1</v>
      </c>
      <c r="K96" s="8">
        <f t="shared" si="7"/>
        <v>0</v>
      </c>
      <c r="L96" s="8">
        <f t="shared" si="8"/>
        <v>0</v>
      </c>
      <c r="M96" s="7"/>
      <c r="N96" s="6">
        <f t="shared" si="9"/>
        <v>0</v>
      </c>
      <c r="U96" s="13">
        <f t="shared" si="10"/>
        <v>3.2</v>
      </c>
      <c r="V96" s="13">
        <f t="shared" si="11"/>
        <v>307.20000000000005</v>
      </c>
    </row>
    <row r="97" spans="1:22" ht="16.5" customHeight="1" x14ac:dyDescent="0.25">
      <c r="A97" s="1">
        <v>96</v>
      </c>
      <c r="B97" s="159"/>
      <c r="C97" s="100" t="s">
        <v>95</v>
      </c>
      <c r="D97" s="99">
        <v>0.625</v>
      </c>
      <c r="E97" s="156"/>
      <c r="F97" s="101">
        <v>4</v>
      </c>
      <c r="G97" s="102">
        <v>3.2</v>
      </c>
      <c r="H97" s="33">
        <v>96</v>
      </c>
      <c r="I97" s="108"/>
      <c r="J97" s="1">
        <f t="shared" si="6"/>
        <v>1</v>
      </c>
      <c r="K97" s="8">
        <f t="shared" si="7"/>
        <v>0</v>
      </c>
      <c r="L97" s="8">
        <f t="shared" si="8"/>
        <v>0</v>
      </c>
      <c r="M97" s="7"/>
      <c r="N97" s="6">
        <f t="shared" si="9"/>
        <v>0</v>
      </c>
      <c r="U97" s="13">
        <f t="shared" si="10"/>
        <v>3.2</v>
      </c>
      <c r="V97" s="13">
        <f t="shared" si="11"/>
        <v>307.20000000000005</v>
      </c>
    </row>
    <row r="98" spans="1:22" ht="16.5" customHeight="1" x14ac:dyDescent="0.25">
      <c r="A98" s="1">
        <v>97</v>
      </c>
      <c r="B98" s="159"/>
      <c r="C98" s="100" t="s">
        <v>93</v>
      </c>
      <c r="D98" s="99">
        <v>0.375</v>
      </c>
      <c r="E98" s="154" t="s">
        <v>134</v>
      </c>
      <c r="F98" s="101">
        <v>3</v>
      </c>
      <c r="G98" s="102">
        <v>2.1</v>
      </c>
      <c r="H98" s="33">
        <v>96</v>
      </c>
      <c r="I98" s="108"/>
      <c r="J98" s="1">
        <f t="shared" si="6"/>
        <v>1</v>
      </c>
      <c r="K98" s="8">
        <f t="shared" si="7"/>
        <v>0</v>
      </c>
      <c r="L98" s="8">
        <f t="shared" si="8"/>
        <v>0</v>
      </c>
      <c r="M98" s="7"/>
      <c r="N98" s="6">
        <f t="shared" si="9"/>
        <v>0</v>
      </c>
      <c r="U98" s="13">
        <f t="shared" si="10"/>
        <v>2.1</v>
      </c>
      <c r="V98" s="13">
        <f t="shared" si="11"/>
        <v>201.60000000000002</v>
      </c>
    </row>
    <row r="99" spans="1:22" ht="16.5" customHeight="1" x14ac:dyDescent="0.25">
      <c r="A99" s="1">
        <v>98</v>
      </c>
      <c r="B99" s="159"/>
      <c r="C99" s="100" t="s">
        <v>95</v>
      </c>
      <c r="D99" s="99">
        <v>0.54166666666666663</v>
      </c>
      <c r="E99" s="156"/>
      <c r="F99" s="101">
        <v>3</v>
      </c>
      <c r="G99" s="102">
        <v>2.1</v>
      </c>
      <c r="H99" s="33">
        <v>96</v>
      </c>
      <c r="I99" s="108"/>
      <c r="J99" s="1">
        <f t="shared" si="6"/>
        <v>1</v>
      </c>
      <c r="K99" s="8">
        <f t="shared" si="7"/>
        <v>0</v>
      </c>
      <c r="L99" s="8">
        <f t="shared" si="8"/>
        <v>0</v>
      </c>
      <c r="M99" s="7"/>
      <c r="N99" s="6">
        <f t="shared" si="9"/>
        <v>0</v>
      </c>
      <c r="U99" s="13">
        <f t="shared" si="10"/>
        <v>2.1</v>
      </c>
      <c r="V99" s="13">
        <f t="shared" si="11"/>
        <v>201.60000000000002</v>
      </c>
    </row>
    <row r="100" spans="1:22" ht="16.5" customHeight="1" x14ac:dyDescent="0.25">
      <c r="A100" s="1">
        <v>99</v>
      </c>
      <c r="B100" s="159"/>
      <c r="C100" s="100" t="s">
        <v>93</v>
      </c>
      <c r="D100" s="99">
        <v>0.375</v>
      </c>
      <c r="E100" s="154" t="s">
        <v>135</v>
      </c>
      <c r="F100" s="101">
        <v>35</v>
      </c>
      <c r="G100" s="102">
        <v>3</v>
      </c>
      <c r="H100" s="33">
        <v>96</v>
      </c>
      <c r="I100" s="108"/>
      <c r="J100" s="1">
        <f t="shared" si="6"/>
        <v>2</v>
      </c>
      <c r="K100" s="8">
        <f t="shared" si="7"/>
        <v>0</v>
      </c>
      <c r="L100" s="8">
        <f t="shared" si="8"/>
        <v>0</v>
      </c>
      <c r="M100" s="7"/>
      <c r="N100" s="6">
        <f t="shared" si="9"/>
        <v>0</v>
      </c>
      <c r="U100" s="13">
        <f t="shared" si="10"/>
        <v>6</v>
      </c>
      <c r="V100" s="13">
        <f t="shared" si="11"/>
        <v>576</v>
      </c>
    </row>
    <row r="101" spans="1:22" ht="16.5" customHeight="1" x14ac:dyDescent="0.25">
      <c r="A101" s="1">
        <v>100</v>
      </c>
      <c r="B101" s="159"/>
      <c r="C101" s="100" t="s">
        <v>95</v>
      </c>
      <c r="D101" s="99">
        <v>0.54166666666666663</v>
      </c>
      <c r="E101" s="155"/>
      <c r="F101" s="101">
        <v>20</v>
      </c>
      <c r="G101" s="102">
        <v>3</v>
      </c>
      <c r="H101" s="33">
        <v>96</v>
      </c>
      <c r="I101" s="108"/>
      <c r="J101" s="1">
        <f t="shared" si="6"/>
        <v>1</v>
      </c>
      <c r="K101" s="8">
        <f t="shared" si="7"/>
        <v>0</v>
      </c>
      <c r="L101" s="8">
        <f t="shared" si="8"/>
        <v>0</v>
      </c>
      <c r="M101" s="7"/>
      <c r="N101" s="6">
        <f t="shared" si="9"/>
        <v>0</v>
      </c>
      <c r="U101" s="13">
        <f t="shared" si="10"/>
        <v>3</v>
      </c>
      <c r="V101" s="13">
        <f t="shared" si="11"/>
        <v>288</v>
      </c>
    </row>
    <row r="102" spans="1:22" ht="16.5" customHeight="1" x14ac:dyDescent="0.25">
      <c r="A102" s="1">
        <v>101</v>
      </c>
      <c r="B102" s="159"/>
      <c r="C102" s="100" t="s">
        <v>95</v>
      </c>
      <c r="D102" s="99">
        <v>0.64583333333333337</v>
      </c>
      <c r="E102" s="156"/>
      <c r="F102" s="101">
        <v>15</v>
      </c>
      <c r="G102" s="102">
        <v>3</v>
      </c>
      <c r="H102" s="33">
        <v>96</v>
      </c>
      <c r="I102" s="108"/>
      <c r="J102" s="1">
        <f t="shared" si="6"/>
        <v>1</v>
      </c>
      <c r="K102" s="8">
        <f t="shared" si="7"/>
        <v>0</v>
      </c>
      <c r="L102" s="8">
        <f t="shared" si="8"/>
        <v>0</v>
      </c>
      <c r="M102" s="7"/>
      <c r="N102" s="6">
        <f t="shared" si="9"/>
        <v>0</v>
      </c>
      <c r="U102" s="13">
        <f t="shared" si="10"/>
        <v>3</v>
      </c>
      <c r="V102" s="13">
        <f t="shared" si="11"/>
        <v>288</v>
      </c>
    </row>
    <row r="103" spans="1:22" ht="16.5" customHeight="1" x14ac:dyDescent="0.25">
      <c r="A103" s="1">
        <v>102</v>
      </c>
      <c r="B103" s="159"/>
      <c r="C103" s="100" t="s">
        <v>93</v>
      </c>
      <c r="D103" s="99">
        <v>0.375</v>
      </c>
      <c r="E103" s="154" t="s">
        <v>136</v>
      </c>
      <c r="F103" s="101">
        <v>15</v>
      </c>
      <c r="G103" s="102">
        <v>5</v>
      </c>
      <c r="H103" s="33">
        <v>96</v>
      </c>
      <c r="I103" s="108"/>
      <c r="J103" s="1">
        <f t="shared" si="6"/>
        <v>1</v>
      </c>
      <c r="K103" s="8">
        <f t="shared" si="7"/>
        <v>0</v>
      </c>
      <c r="L103" s="8">
        <f t="shared" si="8"/>
        <v>0</v>
      </c>
      <c r="M103" s="7"/>
      <c r="N103" s="6">
        <f t="shared" si="9"/>
        <v>0</v>
      </c>
      <c r="U103" s="13">
        <f t="shared" si="10"/>
        <v>5</v>
      </c>
      <c r="V103" s="13">
        <f t="shared" si="11"/>
        <v>480</v>
      </c>
    </row>
    <row r="104" spans="1:22" ht="16.5" customHeight="1" x14ac:dyDescent="0.25">
      <c r="A104" s="1">
        <v>103</v>
      </c>
      <c r="B104" s="159"/>
      <c r="C104" s="100" t="s">
        <v>95</v>
      </c>
      <c r="D104" s="99">
        <v>0.54166666666666663</v>
      </c>
      <c r="E104" s="155"/>
      <c r="F104" s="101">
        <v>7</v>
      </c>
      <c r="G104" s="102">
        <v>5</v>
      </c>
      <c r="H104" s="33">
        <v>96</v>
      </c>
      <c r="I104" s="108"/>
      <c r="J104" s="1">
        <f t="shared" si="6"/>
        <v>1</v>
      </c>
      <c r="K104" s="8">
        <f t="shared" si="7"/>
        <v>0</v>
      </c>
      <c r="L104" s="8">
        <f t="shared" si="8"/>
        <v>0</v>
      </c>
      <c r="M104" s="7"/>
      <c r="N104" s="6">
        <f t="shared" si="9"/>
        <v>0</v>
      </c>
      <c r="U104" s="13">
        <f t="shared" si="10"/>
        <v>5</v>
      </c>
      <c r="V104" s="13">
        <f t="shared" si="11"/>
        <v>480</v>
      </c>
    </row>
    <row r="105" spans="1:22" ht="16.5" customHeight="1" x14ac:dyDescent="0.25">
      <c r="A105" s="1">
        <v>104</v>
      </c>
      <c r="B105" s="159"/>
      <c r="C105" s="100" t="s">
        <v>95</v>
      </c>
      <c r="D105" s="99">
        <v>0.64583333333333337</v>
      </c>
      <c r="E105" s="155"/>
      <c r="F105" s="101">
        <v>8</v>
      </c>
      <c r="G105" s="102">
        <v>5</v>
      </c>
      <c r="H105" s="33">
        <v>96</v>
      </c>
      <c r="I105" s="108"/>
      <c r="J105" s="1">
        <f t="shared" si="6"/>
        <v>1</v>
      </c>
      <c r="K105" s="8">
        <f t="shared" si="7"/>
        <v>0</v>
      </c>
      <c r="L105" s="8">
        <f t="shared" si="8"/>
        <v>0</v>
      </c>
      <c r="M105" s="7"/>
      <c r="N105" s="6">
        <f t="shared" si="9"/>
        <v>0</v>
      </c>
      <c r="U105" s="13">
        <f t="shared" si="10"/>
        <v>5</v>
      </c>
      <c r="V105" s="13">
        <f t="shared" si="11"/>
        <v>480</v>
      </c>
    </row>
    <row r="106" spans="1:22" ht="16.5" customHeight="1" x14ac:dyDescent="0.25">
      <c r="A106" s="1">
        <v>105</v>
      </c>
      <c r="B106" s="159"/>
      <c r="C106" s="100" t="s">
        <v>93</v>
      </c>
      <c r="D106" s="99">
        <v>0.375</v>
      </c>
      <c r="E106" s="157" t="s">
        <v>137</v>
      </c>
      <c r="F106" s="101">
        <v>12</v>
      </c>
      <c r="G106" s="102">
        <v>3.5</v>
      </c>
      <c r="H106" s="33">
        <v>96</v>
      </c>
      <c r="I106" s="162"/>
      <c r="J106" s="1">
        <f t="shared" si="6"/>
        <v>1</v>
      </c>
      <c r="K106" s="8">
        <f t="shared" si="7"/>
        <v>0</v>
      </c>
      <c r="L106" s="8">
        <f t="shared" si="8"/>
        <v>0</v>
      </c>
      <c r="M106" s="7"/>
      <c r="N106" s="6">
        <f t="shared" si="9"/>
        <v>0</v>
      </c>
      <c r="U106" s="13">
        <f t="shared" si="10"/>
        <v>3.5</v>
      </c>
      <c r="V106" s="13">
        <f t="shared" si="11"/>
        <v>336</v>
      </c>
    </row>
    <row r="107" spans="1:22" ht="16.5" customHeight="1" x14ac:dyDescent="0.25">
      <c r="A107" s="1">
        <v>106</v>
      </c>
      <c r="B107" s="159"/>
      <c r="C107" s="100" t="s">
        <v>95</v>
      </c>
      <c r="D107" s="99">
        <v>0.54166666666666663</v>
      </c>
      <c r="E107" s="157"/>
      <c r="F107" s="101">
        <v>12</v>
      </c>
      <c r="G107" s="102">
        <v>3.5</v>
      </c>
      <c r="H107" s="33">
        <v>96</v>
      </c>
      <c r="I107" s="164"/>
      <c r="J107" s="1">
        <f t="shared" si="6"/>
        <v>1</v>
      </c>
      <c r="K107" s="8">
        <f t="shared" si="7"/>
        <v>0</v>
      </c>
      <c r="L107" s="8">
        <f t="shared" si="8"/>
        <v>0</v>
      </c>
      <c r="M107" s="7"/>
      <c r="N107" s="6">
        <f t="shared" si="9"/>
        <v>0</v>
      </c>
      <c r="U107" s="13">
        <f t="shared" si="10"/>
        <v>3.5</v>
      </c>
      <c r="V107" s="13">
        <f t="shared" si="11"/>
        <v>336</v>
      </c>
    </row>
    <row r="108" spans="1:22" ht="16.5" customHeight="1" x14ac:dyDescent="0.25">
      <c r="A108" s="1">
        <v>107</v>
      </c>
      <c r="B108" s="158" t="s">
        <v>138</v>
      </c>
      <c r="C108" s="100" t="s">
        <v>93</v>
      </c>
      <c r="D108" s="99">
        <v>0.39583333333333331</v>
      </c>
      <c r="E108" s="157" t="s">
        <v>139</v>
      </c>
      <c r="F108" s="101">
        <v>19</v>
      </c>
      <c r="G108" s="102">
        <v>5</v>
      </c>
      <c r="H108" s="33">
        <v>96</v>
      </c>
      <c r="I108" s="117"/>
      <c r="J108" s="1">
        <f t="shared" si="6"/>
        <v>1</v>
      </c>
      <c r="K108" s="8">
        <f t="shared" si="7"/>
        <v>0</v>
      </c>
      <c r="L108" s="8">
        <f t="shared" si="8"/>
        <v>0</v>
      </c>
      <c r="M108" s="7"/>
      <c r="N108" s="6">
        <f t="shared" si="9"/>
        <v>0</v>
      </c>
      <c r="U108" s="13">
        <f t="shared" si="10"/>
        <v>5</v>
      </c>
      <c r="V108" s="13">
        <f t="shared" si="11"/>
        <v>480</v>
      </c>
    </row>
    <row r="109" spans="1:22" ht="16.5" customHeight="1" x14ac:dyDescent="0.25">
      <c r="A109" s="1">
        <v>108</v>
      </c>
      <c r="B109" s="160"/>
      <c r="C109" s="100" t="s">
        <v>95</v>
      </c>
      <c r="D109" s="99">
        <v>0.625</v>
      </c>
      <c r="E109" s="157"/>
      <c r="F109" s="101">
        <v>19</v>
      </c>
      <c r="G109" s="102">
        <v>5</v>
      </c>
      <c r="H109" s="33">
        <v>96</v>
      </c>
      <c r="I109" s="108"/>
      <c r="J109" s="1">
        <f t="shared" si="6"/>
        <v>1</v>
      </c>
      <c r="K109" s="8">
        <f t="shared" si="7"/>
        <v>0</v>
      </c>
      <c r="L109" s="8">
        <f t="shared" si="8"/>
        <v>0</v>
      </c>
      <c r="M109" s="7"/>
      <c r="N109" s="6">
        <f t="shared" si="9"/>
        <v>0</v>
      </c>
      <c r="U109" s="13">
        <f t="shared" si="10"/>
        <v>5</v>
      </c>
      <c r="V109" s="13">
        <f t="shared" si="11"/>
        <v>480</v>
      </c>
    </row>
    <row r="110" spans="1:22" ht="16.5" customHeight="1" x14ac:dyDescent="0.25">
      <c r="A110" s="1">
        <v>109</v>
      </c>
      <c r="B110" s="158" t="s">
        <v>140</v>
      </c>
      <c r="C110" s="100" t="s">
        <v>93</v>
      </c>
      <c r="D110" s="99">
        <v>0.375</v>
      </c>
      <c r="E110" s="157" t="s">
        <v>141</v>
      </c>
      <c r="F110" s="101">
        <v>18</v>
      </c>
      <c r="G110" s="102">
        <v>4.5</v>
      </c>
      <c r="H110" s="33">
        <v>96</v>
      </c>
      <c r="I110" s="108"/>
      <c r="J110" s="1">
        <f t="shared" si="6"/>
        <v>1</v>
      </c>
      <c r="K110" s="8">
        <f t="shared" si="7"/>
        <v>0</v>
      </c>
      <c r="L110" s="8">
        <f t="shared" si="8"/>
        <v>0</v>
      </c>
      <c r="M110" s="7"/>
      <c r="N110" s="6">
        <f t="shared" si="9"/>
        <v>0</v>
      </c>
      <c r="U110" s="13">
        <f t="shared" si="10"/>
        <v>4.5</v>
      </c>
      <c r="V110" s="13">
        <f t="shared" si="11"/>
        <v>432</v>
      </c>
    </row>
    <row r="111" spans="1:22" ht="16.5" customHeight="1" x14ac:dyDescent="0.25">
      <c r="A111" s="1">
        <v>110</v>
      </c>
      <c r="B111" s="159"/>
      <c r="C111" s="100" t="s">
        <v>95</v>
      </c>
      <c r="D111" s="99">
        <v>0.61805555555555558</v>
      </c>
      <c r="E111" s="157"/>
      <c r="F111" s="101">
        <v>18</v>
      </c>
      <c r="G111" s="102">
        <v>4.5</v>
      </c>
      <c r="H111" s="33">
        <v>96</v>
      </c>
      <c r="I111" s="108"/>
      <c r="J111" s="1">
        <f t="shared" si="6"/>
        <v>1</v>
      </c>
      <c r="K111" s="8">
        <f t="shared" si="7"/>
        <v>0</v>
      </c>
      <c r="L111" s="8">
        <f t="shared" si="8"/>
        <v>0</v>
      </c>
      <c r="M111" s="7"/>
      <c r="N111" s="6">
        <f t="shared" si="9"/>
        <v>0</v>
      </c>
      <c r="U111" s="13">
        <f t="shared" si="10"/>
        <v>4.5</v>
      </c>
      <c r="V111" s="13">
        <f t="shared" si="11"/>
        <v>432</v>
      </c>
    </row>
    <row r="112" spans="1:22" ht="16.5" customHeight="1" x14ac:dyDescent="0.25">
      <c r="A112" s="1">
        <v>111</v>
      </c>
      <c r="B112" s="159"/>
      <c r="C112" s="100" t="s">
        <v>93</v>
      </c>
      <c r="D112" s="99">
        <v>0.375</v>
      </c>
      <c r="E112" s="157" t="s">
        <v>142</v>
      </c>
      <c r="F112" s="101">
        <v>25</v>
      </c>
      <c r="G112" s="102">
        <v>2.5</v>
      </c>
      <c r="H112" s="33">
        <v>96</v>
      </c>
      <c r="I112" s="108"/>
      <c r="J112" s="1">
        <f t="shared" si="6"/>
        <v>2</v>
      </c>
      <c r="K112" s="8">
        <f t="shared" si="7"/>
        <v>0</v>
      </c>
      <c r="L112" s="8">
        <f t="shared" si="8"/>
        <v>0</v>
      </c>
      <c r="M112" s="7"/>
      <c r="N112" s="6">
        <f t="shared" si="9"/>
        <v>0</v>
      </c>
      <c r="U112" s="13">
        <f t="shared" si="10"/>
        <v>5</v>
      </c>
      <c r="V112" s="13">
        <f t="shared" si="11"/>
        <v>480</v>
      </c>
    </row>
    <row r="113" spans="1:22" ht="16.5" customHeight="1" x14ac:dyDescent="0.25">
      <c r="A113" s="1">
        <v>112</v>
      </c>
      <c r="B113" s="159"/>
      <c r="C113" s="100" t="s">
        <v>95</v>
      </c>
      <c r="D113" s="99">
        <v>0.61805555555555558</v>
      </c>
      <c r="E113" s="157"/>
      <c r="F113" s="101">
        <v>25</v>
      </c>
      <c r="G113" s="102">
        <v>2.5</v>
      </c>
      <c r="H113" s="33">
        <v>96</v>
      </c>
      <c r="I113" s="108"/>
      <c r="J113" s="1">
        <f t="shared" si="6"/>
        <v>2</v>
      </c>
      <c r="K113" s="8">
        <f t="shared" si="7"/>
        <v>0</v>
      </c>
      <c r="L113" s="8">
        <f t="shared" si="8"/>
        <v>0</v>
      </c>
      <c r="M113" s="7"/>
      <c r="N113" s="6">
        <f t="shared" si="9"/>
        <v>0</v>
      </c>
      <c r="U113" s="13">
        <f t="shared" si="10"/>
        <v>5</v>
      </c>
      <c r="V113" s="13">
        <f t="shared" si="11"/>
        <v>480</v>
      </c>
    </row>
    <row r="114" spans="1:22" ht="16.5" customHeight="1" x14ac:dyDescent="0.25">
      <c r="A114" s="1">
        <v>113</v>
      </c>
      <c r="B114" s="159"/>
      <c r="C114" s="100" t="s">
        <v>93</v>
      </c>
      <c r="D114" s="99">
        <v>0.375</v>
      </c>
      <c r="E114" s="165" t="s">
        <v>143</v>
      </c>
      <c r="F114" s="101">
        <v>6</v>
      </c>
      <c r="G114" s="102">
        <v>4.5</v>
      </c>
      <c r="H114" s="33">
        <v>96</v>
      </c>
      <c r="I114" s="166"/>
      <c r="J114" s="1">
        <f t="shared" si="6"/>
        <v>1</v>
      </c>
      <c r="K114" s="8">
        <f t="shared" si="7"/>
        <v>0</v>
      </c>
      <c r="L114" s="8">
        <f t="shared" si="8"/>
        <v>0</v>
      </c>
      <c r="M114" s="7"/>
      <c r="N114" s="6">
        <f t="shared" si="9"/>
        <v>0</v>
      </c>
      <c r="U114" s="13">
        <f t="shared" si="10"/>
        <v>4.5</v>
      </c>
      <c r="V114" s="13">
        <f t="shared" si="11"/>
        <v>432</v>
      </c>
    </row>
    <row r="115" spans="1:22" ht="16.5" customHeight="1" x14ac:dyDescent="0.25">
      <c r="A115" s="1">
        <v>114</v>
      </c>
      <c r="B115" s="159"/>
      <c r="C115" s="100" t="s">
        <v>95</v>
      </c>
      <c r="D115" s="99">
        <v>0.59722222222222221</v>
      </c>
      <c r="E115" s="157"/>
      <c r="F115" s="101">
        <v>6</v>
      </c>
      <c r="G115" s="102">
        <v>4.5</v>
      </c>
      <c r="H115" s="33">
        <v>96</v>
      </c>
      <c r="I115" s="167"/>
      <c r="J115" s="1">
        <f t="shared" si="6"/>
        <v>1</v>
      </c>
      <c r="K115" s="8">
        <f t="shared" si="7"/>
        <v>0</v>
      </c>
      <c r="L115" s="8">
        <f t="shared" si="8"/>
        <v>0</v>
      </c>
      <c r="M115" s="7"/>
      <c r="N115" s="6">
        <f t="shared" si="9"/>
        <v>0</v>
      </c>
      <c r="U115" s="13">
        <f t="shared" si="10"/>
        <v>4.5</v>
      </c>
      <c r="V115" s="13">
        <f t="shared" si="11"/>
        <v>432</v>
      </c>
    </row>
    <row r="116" spans="1:22" ht="16.5" customHeight="1" x14ac:dyDescent="0.25">
      <c r="A116" s="1">
        <v>115</v>
      </c>
      <c r="B116" s="159"/>
      <c r="C116" s="100" t="s">
        <v>93</v>
      </c>
      <c r="D116" s="99">
        <v>0.375</v>
      </c>
      <c r="E116" s="154" t="s">
        <v>144</v>
      </c>
      <c r="F116" s="101">
        <v>9</v>
      </c>
      <c r="G116" s="102">
        <v>2.1</v>
      </c>
      <c r="H116" s="33">
        <v>96</v>
      </c>
      <c r="I116" s="108"/>
      <c r="J116" s="1">
        <f t="shared" si="6"/>
        <v>1</v>
      </c>
      <c r="K116" s="8">
        <f t="shared" si="7"/>
        <v>0</v>
      </c>
      <c r="L116" s="8">
        <f t="shared" si="8"/>
        <v>0</v>
      </c>
      <c r="M116" s="7"/>
      <c r="N116" s="6">
        <f t="shared" si="9"/>
        <v>0</v>
      </c>
      <c r="U116" s="13">
        <f t="shared" si="10"/>
        <v>2.1</v>
      </c>
      <c r="V116" s="13">
        <f t="shared" si="11"/>
        <v>201.60000000000002</v>
      </c>
    </row>
    <row r="117" spans="1:22" ht="16.5" customHeight="1" x14ac:dyDescent="0.25">
      <c r="A117" s="1">
        <v>116</v>
      </c>
      <c r="B117" s="159"/>
      <c r="C117" s="100" t="s">
        <v>95</v>
      </c>
      <c r="D117" s="99">
        <v>0.58333333333333337</v>
      </c>
      <c r="E117" s="156"/>
      <c r="F117" s="101">
        <v>9</v>
      </c>
      <c r="G117" s="102">
        <v>2.1</v>
      </c>
      <c r="H117" s="33">
        <v>96</v>
      </c>
      <c r="I117" s="108"/>
      <c r="J117" s="1">
        <f t="shared" si="6"/>
        <v>1</v>
      </c>
      <c r="K117" s="8">
        <f t="shared" si="7"/>
        <v>0</v>
      </c>
      <c r="L117" s="8">
        <f t="shared" si="8"/>
        <v>0</v>
      </c>
      <c r="M117" s="7"/>
      <c r="N117" s="6">
        <f t="shared" si="9"/>
        <v>0</v>
      </c>
      <c r="U117" s="13">
        <f t="shared" si="10"/>
        <v>2.1</v>
      </c>
      <c r="V117" s="13">
        <f t="shared" si="11"/>
        <v>201.60000000000002</v>
      </c>
    </row>
    <row r="118" spans="1:22" ht="16.5" customHeight="1" x14ac:dyDescent="0.25">
      <c r="A118" s="1">
        <v>117</v>
      </c>
      <c r="B118" s="159"/>
      <c r="C118" s="100" t="s">
        <v>93</v>
      </c>
      <c r="D118" s="99">
        <v>0.375</v>
      </c>
      <c r="E118" s="154" t="s">
        <v>145</v>
      </c>
      <c r="F118" s="101">
        <v>6</v>
      </c>
      <c r="G118" s="102">
        <v>2.1</v>
      </c>
      <c r="H118" s="33">
        <v>96</v>
      </c>
      <c r="I118" s="108"/>
      <c r="J118" s="1">
        <f t="shared" si="6"/>
        <v>1</v>
      </c>
      <c r="K118" s="8">
        <f t="shared" si="7"/>
        <v>0</v>
      </c>
      <c r="L118" s="8">
        <f t="shared" si="8"/>
        <v>0</v>
      </c>
      <c r="M118" s="7"/>
      <c r="N118" s="6">
        <f t="shared" si="9"/>
        <v>0</v>
      </c>
      <c r="U118" s="13">
        <f t="shared" si="10"/>
        <v>2.1</v>
      </c>
      <c r="V118" s="13">
        <f t="shared" si="11"/>
        <v>201.60000000000002</v>
      </c>
    </row>
    <row r="119" spans="1:22" ht="16.5" customHeight="1" x14ac:dyDescent="0.25">
      <c r="A119" s="1">
        <v>118</v>
      </c>
      <c r="B119" s="159"/>
      <c r="C119" s="100" t="s">
        <v>95</v>
      </c>
      <c r="D119" s="99">
        <v>0.58333333333333337</v>
      </c>
      <c r="E119" s="156"/>
      <c r="F119" s="101">
        <v>6</v>
      </c>
      <c r="G119" s="102">
        <v>2.1</v>
      </c>
      <c r="H119" s="33">
        <v>96</v>
      </c>
      <c r="I119" s="108"/>
      <c r="J119" s="1">
        <f t="shared" si="6"/>
        <v>1</v>
      </c>
      <c r="K119" s="8">
        <f t="shared" si="7"/>
        <v>0</v>
      </c>
      <c r="L119" s="8">
        <f t="shared" si="8"/>
        <v>0</v>
      </c>
      <c r="M119" s="7"/>
      <c r="N119" s="6">
        <f t="shared" si="9"/>
        <v>0</v>
      </c>
      <c r="U119" s="13">
        <f t="shared" si="10"/>
        <v>2.1</v>
      </c>
      <c r="V119" s="13">
        <f t="shared" si="11"/>
        <v>201.60000000000002</v>
      </c>
    </row>
    <row r="120" spans="1:22" ht="16.5" customHeight="1" x14ac:dyDescent="0.25">
      <c r="A120" s="1">
        <v>119</v>
      </c>
      <c r="B120" s="159"/>
      <c r="C120" s="100" t="s">
        <v>93</v>
      </c>
      <c r="D120" s="99">
        <v>0.375</v>
      </c>
      <c r="E120" s="157" t="s">
        <v>146</v>
      </c>
      <c r="F120" s="101">
        <v>4</v>
      </c>
      <c r="G120" s="102">
        <v>13.5</v>
      </c>
      <c r="H120" s="33">
        <v>96</v>
      </c>
      <c r="I120" s="162"/>
      <c r="J120" s="1">
        <f t="shared" si="6"/>
        <v>1</v>
      </c>
      <c r="K120" s="8">
        <f t="shared" si="7"/>
        <v>0</v>
      </c>
      <c r="L120" s="8">
        <f t="shared" si="8"/>
        <v>0</v>
      </c>
      <c r="M120" s="7"/>
      <c r="N120" s="6">
        <f t="shared" si="9"/>
        <v>0</v>
      </c>
      <c r="U120" s="13">
        <f t="shared" si="10"/>
        <v>13.5</v>
      </c>
      <c r="V120" s="13">
        <f t="shared" si="11"/>
        <v>1296</v>
      </c>
    </row>
    <row r="121" spans="1:22" ht="16.5" customHeight="1" x14ac:dyDescent="0.25">
      <c r="A121" s="1">
        <v>120</v>
      </c>
      <c r="B121" s="159"/>
      <c r="C121" s="100" t="s">
        <v>95</v>
      </c>
      <c r="D121" s="99">
        <v>0.59722222222222221</v>
      </c>
      <c r="E121" s="157"/>
      <c r="F121" s="101">
        <v>2</v>
      </c>
      <c r="G121" s="102">
        <v>13.5</v>
      </c>
      <c r="H121" s="33">
        <v>96</v>
      </c>
      <c r="I121" s="164"/>
      <c r="J121" s="1">
        <f t="shared" si="6"/>
        <v>1</v>
      </c>
      <c r="K121" s="8">
        <f t="shared" si="7"/>
        <v>0</v>
      </c>
      <c r="L121" s="8">
        <f t="shared" si="8"/>
        <v>0</v>
      </c>
      <c r="M121" s="7"/>
      <c r="N121" s="6">
        <f t="shared" si="9"/>
        <v>0</v>
      </c>
      <c r="U121" s="13">
        <f t="shared" si="10"/>
        <v>13.5</v>
      </c>
      <c r="V121" s="13">
        <f t="shared" si="11"/>
        <v>1296</v>
      </c>
    </row>
    <row r="122" spans="1:22" ht="16.5" customHeight="1" x14ac:dyDescent="0.25">
      <c r="A122" s="1">
        <v>121</v>
      </c>
      <c r="B122" s="159"/>
      <c r="C122" s="100" t="s">
        <v>93</v>
      </c>
      <c r="D122" s="99">
        <v>0.375</v>
      </c>
      <c r="E122" s="157" t="s">
        <v>147</v>
      </c>
      <c r="F122" s="101">
        <v>4</v>
      </c>
      <c r="G122" s="102">
        <v>3.5</v>
      </c>
      <c r="H122" s="33">
        <v>96</v>
      </c>
      <c r="I122" s="169"/>
      <c r="J122" s="1">
        <f t="shared" si="6"/>
        <v>1</v>
      </c>
      <c r="K122" s="8">
        <f t="shared" si="7"/>
        <v>0</v>
      </c>
      <c r="L122" s="8">
        <f t="shared" si="8"/>
        <v>0</v>
      </c>
      <c r="M122" s="7"/>
      <c r="N122" s="6">
        <f t="shared" si="9"/>
        <v>0</v>
      </c>
      <c r="U122" s="13">
        <f t="shared" si="10"/>
        <v>3.5</v>
      </c>
      <c r="V122" s="13">
        <f t="shared" si="11"/>
        <v>336</v>
      </c>
    </row>
    <row r="123" spans="1:22" ht="16.5" customHeight="1" x14ac:dyDescent="0.25">
      <c r="A123" s="1">
        <v>122</v>
      </c>
      <c r="B123" s="160"/>
      <c r="C123" s="100" t="s">
        <v>95</v>
      </c>
      <c r="D123" s="99">
        <v>0.59722222222222221</v>
      </c>
      <c r="E123" s="168"/>
      <c r="F123" s="101">
        <v>4</v>
      </c>
      <c r="G123" s="102">
        <v>3.7</v>
      </c>
      <c r="H123" s="33">
        <v>96</v>
      </c>
      <c r="I123" s="170"/>
      <c r="J123" s="1">
        <f t="shared" si="6"/>
        <v>1</v>
      </c>
      <c r="K123" s="8">
        <f t="shared" si="7"/>
        <v>0</v>
      </c>
      <c r="L123" s="8">
        <f t="shared" si="8"/>
        <v>0</v>
      </c>
      <c r="M123" s="7"/>
      <c r="N123" s="6">
        <f t="shared" si="9"/>
        <v>0</v>
      </c>
      <c r="U123" s="13">
        <f t="shared" si="10"/>
        <v>3.7</v>
      </c>
      <c r="V123" s="13">
        <f t="shared" si="11"/>
        <v>355.20000000000005</v>
      </c>
    </row>
    <row r="124" spans="1:22" ht="16.5" customHeight="1" x14ac:dyDescent="0.25">
      <c r="A124" s="1">
        <v>123</v>
      </c>
      <c r="B124" s="158" t="s">
        <v>148</v>
      </c>
      <c r="C124" s="100" t="s">
        <v>93</v>
      </c>
      <c r="D124" s="99">
        <v>0.39583333333333331</v>
      </c>
      <c r="E124" s="157" t="s">
        <v>149</v>
      </c>
      <c r="F124" s="101">
        <v>21</v>
      </c>
      <c r="G124" s="102">
        <v>2.5</v>
      </c>
      <c r="H124" s="33">
        <v>96</v>
      </c>
      <c r="I124" s="108"/>
      <c r="J124" s="1">
        <f t="shared" si="6"/>
        <v>2</v>
      </c>
      <c r="K124" s="8">
        <f t="shared" si="7"/>
        <v>0</v>
      </c>
      <c r="L124" s="8">
        <f t="shared" si="8"/>
        <v>0</v>
      </c>
      <c r="M124" s="7"/>
      <c r="N124" s="6">
        <f t="shared" si="9"/>
        <v>0</v>
      </c>
      <c r="U124" s="13">
        <f t="shared" si="10"/>
        <v>5</v>
      </c>
      <c r="V124" s="13">
        <f t="shared" si="11"/>
        <v>480</v>
      </c>
    </row>
    <row r="125" spans="1:22" ht="16.5" customHeight="1" x14ac:dyDescent="0.25">
      <c r="A125" s="1">
        <v>124</v>
      </c>
      <c r="B125" s="159"/>
      <c r="C125" s="100" t="s">
        <v>95</v>
      </c>
      <c r="D125" s="99">
        <v>0.5625</v>
      </c>
      <c r="E125" s="157"/>
      <c r="F125" s="101">
        <v>12</v>
      </c>
      <c r="G125" s="102">
        <v>2.5</v>
      </c>
      <c r="H125" s="33">
        <v>96</v>
      </c>
      <c r="I125" s="108"/>
      <c r="J125" s="1">
        <f t="shared" si="6"/>
        <v>1</v>
      </c>
      <c r="K125" s="8">
        <f t="shared" si="7"/>
        <v>0</v>
      </c>
      <c r="L125" s="8">
        <f t="shared" si="8"/>
        <v>0</v>
      </c>
      <c r="M125" s="7"/>
      <c r="N125" s="6">
        <f t="shared" si="9"/>
        <v>0</v>
      </c>
      <c r="U125" s="13">
        <f t="shared" si="10"/>
        <v>2.5</v>
      </c>
      <c r="V125" s="13">
        <f t="shared" si="11"/>
        <v>240</v>
      </c>
    </row>
    <row r="126" spans="1:22" ht="16.5" customHeight="1" x14ac:dyDescent="0.25">
      <c r="A126" s="1">
        <v>125</v>
      </c>
      <c r="B126" s="159"/>
      <c r="C126" s="100" t="s">
        <v>95</v>
      </c>
      <c r="D126" s="99">
        <v>0.64583333333333337</v>
      </c>
      <c r="E126" s="157"/>
      <c r="F126" s="101">
        <v>9</v>
      </c>
      <c r="G126" s="102">
        <v>2.5</v>
      </c>
      <c r="H126" s="33">
        <v>96</v>
      </c>
      <c r="I126" s="108"/>
      <c r="J126" s="1">
        <f t="shared" si="6"/>
        <v>1</v>
      </c>
      <c r="K126" s="8">
        <f t="shared" si="7"/>
        <v>0</v>
      </c>
      <c r="L126" s="8">
        <f t="shared" si="8"/>
        <v>0</v>
      </c>
      <c r="M126" s="7"/>
      <c r="N126" s="6">
        <f t="shared" si="9"/>
        <v>0</v>
      </c>
      <c r="U126" s="13">
        <f t="shared" si="10"/>
        <v>2.5</v>
      </c>
      <c r="V126" s="13">
        <f t="shared" si="11"/>
        <v>240</v>
      </c>
    </row>
    <row r="127" spans="1:22" ht="16.5" customHeight="1" x14ac:dyDescent="0.25">
      <c r="A127" s="1">
        <v>126</v>
      </c>
      <c r="B127" s="159"/>
      <c r="C127" s="100" t="s">
        <v>93</v>
      </c>
      <c r="D127" s="99">
        <v>0.39583333333333331</v>
      </c>
      <c r="E127" s="157" t="s">
        <v>150</v>
      </c>
      <c r="F127" s="101">
        <v>22</v>
      </c>
      <c r="G127" s="102">
        <v>2.5</v>
      </c>
      <c r="H127" s="33">
        <v>96</v>
      </c>
      <c r="I127" s="162"/>
      <c r="J127" s="1">
        <f t="shared" si="6"/>
        <v>2</v>
      </c>
      <c r="K127" s="8">
        <f t="shared" si="7"/>
        <v>0</v>
      </c>
      <c r="L127" s="8">
        <f t="shared" si="8"/>
        <v>0</v>
      </c>
      <c r="M127" s="7"/>
      <c r="N127" s="6">
        <f t="shared" si="9"/>
        <v>0</v>
      </c>
      <c r="U127" s="13">
        <f t="shared" si="10"/>
        <v>5</v>
      </c>
      <c r="V127" s="13">
        <f t="shared" si="11"/>
        <v>480</v>
      </c>
    </row>
    <row r="128" spans="1:22" ht="16.5" customHeight="1" x14ac:dyDescent="0.25">
      <c r="A128" s="1">
        <v>127</v>
      </c>
      <c r="B128" s="159"/>
      <c r="C128" s="100" t="s">
        <v>95</v>
      </c>
      <c r="D128" s="99">
        <v>0.5625</v>
      </c>
      <c r="E128" s="157"/>
      <c r="F128" s="101">
        <v>11</v>
      </c>
      <c r="G128" s="102">
        <v>2.5</v>
      </c>
      <c r="H128" s="33">
        <v>96</v>
      </c>
      <c r="I128" s="163"/>
      <c r="J128" s="1">
        <f t="shared" si="6"/>
        <v>1</v>
      </c>
      <c r="K128" s="8">
        <f t="shared" si="7"/>
        <v>0</v>
      </c>
      <c r="L128" s="8">
        <f t="shared" si="8"/>
        <v>0</v>
      </c>
      <c r="M128" s="7"/>
      <c r="N128" s="6">
        <f t="shared" si="9"/>
        <v>0</v>
      </c>
      <c r="U128" s="13">
        <f t="shared" si="10"/>
        <v>2.5</v>
      </c>
      <c r="V128" s="13">
        <f t="shared" si="11"/>
        <v>240</v>
      </c>
    </row>
    <row r="129" spans="1:22" ht="16.5" customHeight="1" x14ac:dyDescent="0.25">
      <c r="A129" s="1">
        <v>128</v>
      </c>
      <c r="B129" s="159"/>
      <c r="C129" s="100" t="s">
        <v>95</v>
      </c>
      <c r="D129" s="99">
        <v>0.64583333333333337</v>
      </c>
      <c r="E129" s="157"/>
      <c r="F129" s="101">
        <v>11</v>
      </c>
      <c r="G129" s="102">
        <v>2.5</v>
      </c>
      <c r="H129" s="33">
        <v>96</v>
      </c>
      <c r="I129" s="164"/>
      <c r="J129" s="1">
        <f t="shared" si="6"/>
        <v>1</v>
      </c>
      <c r="K129" s="8">
        <f t="shared" si="7"/>
        <v>0</v>
      </c>
      <c r="L129" s="8">
        <f t="shared" si="8"/>
        <v>0</v>
      </c>
      <c r="M129" s="7"/>
      <c r="N129" s="6">
        <f t="shared" si="9"/>
        <v>0</v>
      </c>
      <c r="U129" s="13">
        <f t="shared" si="10"/>
        <v>2.5</v>
      </c>
      <c r="V129" s="13">
        <f t="shared" si="11"/>
        <v>240</v>
      </c>
    </row>
    <row r="130" spans="1:22" ht="16.5" customHeight="1" x14ac:dyDescent="0.25">
      <c r="A130" s="1">
        <v>129</v>
      </c>
      <c r="B130" s="159"/>
      <c r="C130" s="100" t="s">
        <v>93</v>
      </c>
      <c r="D130" s="99">
        <v>0.39583333333333331</v>
      </c>
      <c r="E130" s="157" t="s">
        <v>151</v>
      </c>
      <c r="F130" s="101">
        <v>1</v>
      </c>
      <c r="G130" s="102">
        <v>2</v>
      </c>
      <c r="H130" s="33">
        <v>96</v>
      </c>
      <c r="I130" s="108"/>
      <c r="J130" s="1">
        <f t="shared" si="6"/>
        <v>1</v>
      </c>
      <c r="K130" s="8">
        <f t="shared" si="7"/>
        <v>0</v>
      </c>
      <c r="L130" s="8">
        <f t="shared" si="8"/>
        <v>0</v>
      </c>
      <c r="M130" s="7"/>
      <c r="N130" s="6">
        <f t="shared" si="9"/>
        <v>0</v>
      </c>
      <c r="U130" s="13">
        <f t="shared" si="10"/>
        <v>2</v>
      </c>
      <c r="V130" s="13">
        <f t="shared" si="11"/>
        <v>192</v>
      </c>
    </row>
    <row r="131" spans="1:22" ht="16.5" customHeight="1" x14ac:dyDescent="0.25">
      <c r="A131" s="1">
        <v>130</v>
      </c>
      <c r="B131" s="159"/>
      <c r="C131" s="100" t="s">
        <v>95</v>
      </c>
      <c r="D131" s="99">
        <v>0.64583333333333337</v>
      </c>
      <c r="E131" s="157"/>
      <c r="F131" s="101">
        <v>1</v>
      </c>
      <c r="G131" s="102">
        <v>2</v>
      </c>
      <c r="H131" s="33">
        <v>96</v>
      </c>
      <c r="I131" s="108"/>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2</v>
      </c>
      <c r="V131" s="13">
        <f t="shared" ref="V131:V194" si="17">IFERROR(U131*H131,0)</f>
        <v>192</v>
      </c>
    </row>
    <row r="132" spans="1:22" ht="16.5" customHeight="1" x14ac:dyDescent="0.25">
      <c r="A132" s="1">
        <v>131</v>
      </c>
      <c r="B132" s="159"/>
      <c r="C132" s="100" t="s">
        <v>93</v>
      </c>
      <c r="D132" s="99">
        <v>0.39583333333333331</v>
      </c>
      <c r="E132" s="154" t="s">
        <v>152</v>
      </c>
      <c r="F132" s="101">
        <v>5</v>
      </c>
      <c r="G132" s="102">
        <v>2</v>
      </c>
      <c r="H132" s="33">
        <v>96</v>
      </c>
      <c r="I132" s="108"/>
      <c r="J132" s="1">
        <f t="shared" si="12"/>
        <v>1</v>
      </c>
      <c r="K132" s="8">
        <f t="shared" si="13"/>
        <v>0</v>
      </c>
      <c r="L132" s="8">
        <f t="shared" si="14"/>
        <v>0</v>
      </c>
      <c r="M132" s="7"/>
      <c r="N132" s="6">
        <f t="shared" si="15"/>
        <v>0</v>
      </c>
      <c r="U132" s="13">
        <f t="shared" si="16"/>
        <v>2</v>
      </c>
      <c r="V132" s="13">
        <f t="shared" si="17"/>
        <v>192</v>
      </c>
    </row>
    <row r="133" spans="1:22" ht="16.5" customHeight="1" x14ac:dyDescent="0.25">
      <c r="A133" s="1">
        <v>132</v>
      </c>
      <c r="B133" s="160"/>
      <c r="C133" s="100" t="s">
        <v>95</v>
      </c>
      <c r="D133" s="99">
        <v>0.5625</v>
      </c>
      <c r="E133" s="156"/>
      <c r="F133" s="101">
        <v>5</v>
      </c>
      <c r="G133" s="102">
        <v>2</v>
      </c>
      <c r="H133" s="33">
        <v>96</v>
      </c>
      <c r="I133" s="108"/>
      <c r="J133" s="1">
        <f t="shared" si="12"/>
        <v>1</v>
      </c>
      <c r="K133" s="8">
        <f t="shared" si="13"/>
        <v>0</v>
      </c>
      <c r="L133" s="8">
        <f t="shared" si="14"/>
        <v>0</v>
      </c>
      <c r="M133" s="7"/>
      <c r="N133" s="6">
        <f t="shared" si="15"/>
        <v>0</v>
      </c>
      <c r="U133" s="13">
        <f t="shared" si="16"/>
        <v>2</v>
      </c>
      <c r="V133" s="13">
        <f t="shared" si="17"/>
        <v>192</v>
      </c>
    </row>
    <row r="134" spans="1:22" ht="16.5" customHeight="1" x14ac:dyDescent="0.25">
      <c r="A134" s="1">
        <v>133</v>
      </c>
      <c r="B134" s="158" t="s">
        <v>153</v>
      </c>
      <c r="C134" s="100" t="s">
        <v>93</v>
      </c>
      <c r="D134" s="99">
        <v>0.39583333333333331</v>
      </c>
      <c r="E134" s="157" t="s">
        <v>154</v>
      </c>
      <c r="F134" s="101">
        <v>5</v>
      </c>
      <c r="G134" s="102">
        <v>2.5</v>
      </c>
      <c r="H134" s="33">
        <v>96</v>
      </c>
      <c r="I134" s="108"/>
      <c r="J134" s="1">
        <f t="shared" si="12"/>
        <v>1</v>
      </c>
      <c r="K134" s="8">
        <f t="shared" si="13"/>
        <v>0</v>
      </c>
      <c r="L134" s="8">
        <f t="shared" si="14"/>
        <v>0</v>
      </c>
      <c r="M134" s="7"/>
      <c r="N134" s="6">
        <f t="shared" si="15"/>
        <v>0</v>
      </c>
      <c r="U134" s="13">
        <f t="shared" si="16"/>
        <v>2.5</v>
      </c>
      <c r="V134" s="13">
        <f t="shared" si="17"/>
        <v>240</v>
      </c>
    </row>
    <row r="135" spans="1:22" ht="16.5" customHeight="1" x14ac:dyDescent="0.25">
      <c r="A135" s="1">
        <v>134</v>
      </c>
      <c r="B135" s="159"/>
      <c r="C135" s="100" t="s">
        <v>95</v>
      </c>
      <c r="D135" s="99">
        <v>0.63888888888888895</v>
      </c>
      <c r="E135" s="157"/>
      <c r="F135" s="101">
        <v>5</v>
      </c>
      <c r="G135" s="102">
        <v>2.5</v>
      </c>
      <c r="H135" s="33">
        <v>96</v>
      </c>
      <c r="I135" s="108"/>
      <c r="J135" s="1">
        <f t="shared" si="12"/>
        <v>1</v>
      </c>
      <c r="K135" s="8">
        <f t="shared" si="13"/>
        <v>0</v>
      </c>
      <c r="L135" s="8">
        <f t="shared" si="14"/>
        <v>0</v>
      </c>
      <c r="M135" s="7"/>
      <c r="N135" s="6">
        <f t="shared" si="15"/>
        <v>0</v>
      </c>
      <c r="U135" s="13">
        <f t="shared" si="16"/>
        <v>2.5</v>
      </c>
      <c r="V135" s="13">
        <f t="shared" si="17"/>
        <v>240</v>
      </c>
    </row>
    <row r="136" spans="1:22" ht="16.5" customHeight="1" x14ac:dyDescent="0.25">
      <c r="A136" s="1">
        <v>135</v>
      </c>
      <c r="B136" s="159"/>
      <c r="C136" s="100" t="s">
        <v>93</v>
      </c>
      <c r="D136" s="99">
        <v>0.39583333333333331</v>
      </c>
      <c r="E136" s="157" t="s">
        <v>155</v>
      </c>
      <c r="F136" s="101">
        <v>25</v>
      </c>
      <c r="G136" s="102">
        <v>2</v>
      </c>
      <c r="H136" s="33">
        <v>96</v>
      </c>
      <c r="I136" s="108"/>
      <c r="J136" s="1">
        <f t="shared" si="12"/>
        <v>2</v>
      </c>
      <c r="K136" s="8">
        <f t="shared" si="13"/>
        <v>0</v>
      </c>
      <c r="L136" s="8">
        <f t="shared" si="14"/>
        <v>0</v>
      </c>
      <c r="M136" s="7"/>
      <c r="N136" s="6">
        <f t="shared" si="15"/>
        <v>0</v>
      </c>
      <c r="U136" s="13">
        <f t="shared" si="16"/>
        <v>4</v>
      </c>
      <c r="V136" s="13">
        <f t="shared" si="17"/>
        <v>384</v>
      </c>
    </row>
    <row r="137" spans="1:22" ht="16.5" customHeight="1" x14ac:dyDescent="0.25">
      <c r="A137" s="1">
        <v>136</v>
      </c>
      <c r="B137" s="159"/>
      <c r="C137" s="100" t="s">
        <v>95</v>
      </c>
      <c r="D137" s="99">
        <v>0.54166666666666663</v>
      </c>
      <c r="E137" s="157"/>
      <c r="F137" s="101">
        <v>12</v>
      </c>
      <c r="G137" s="102">
        <v>2</v>
      </c>
      <c r="H137" s="33">
        <v>96</v>
      </c>
      <c r="I137" s="108"/>
      <c r="J137" s="1">
        <f t="shared" si="12"/>
        <v>1</v>
      </c>
      <c r="K137" s="8">
        <f t="shared" si="13"/>
        <v>0</v>
      </c>
      <c r="L137" s="8">
        <f t="shared" si="14"/>
        <v>0</v>
      </c>
      <c r="M137" s="7"/>
      <c r="N137" s="6">
        <f t="shared" si="15"/>
        <v>0</v>
      </c>
      <c r="U137" s="13">
        <f t="shared" si="16"/>
        <v>2</v>
      </c>
      <c r="V137" s="13">
        <f t="shared" si="17"/>
        <v>192</v>
      </c>
    </row>
    <row r="138" spans="1:22" ht="16.5" customHeight="1" x14ac:dyDescent="0.25">
      <c r="A138" s="1">
        <v>137</v>
      </c>
      <c r="B138" s="159"/>
      <c r="C138" s="100" t="s">
        <v>95</v>
      </c>
      <c r="D138" s="99">
        <v>0.63888888888888895</v>
      </c>
      <c r="E138" s="157"/>
      <c r="F138" s="101">
        <v>13</v>
      </c>
      <c r="G138" s="102">
        <v>2</v>
      </c>
      <c r="H138" s="33">
        <v>96</v>
      </c>
      <c r="I138" s="108"/>
      <c r="J138" s="1">
        <f t="shared" si="12"/>
        <v>1</v>
      </c>
      <c r="K138" s="8">
        <f t="shared" si="13"/>
        <v>0</v>
      </c>
      <c r="L138" s="8">
        <f t="shared" si="14"/>
        <v>0</v>
      </c>
      <c r="M138" s="7"/>
      <c r="N138" s="6">
        <f t="shared" si="15"/>
        <v>0</v>
      </c>
      <c r="U138" s="13">
        <f t="shared" si="16"/>
        <v>2</v>
      </c>
      <c r="V138" s="13">
        <f t="shared" si="17"/>
        <v>192</v>
      </c>
    </row>
    <row r="139" spans="1:22" ht="16.5" customHeight="1" x14ac:dyDescent="0.25">
      <c r="A139" s="1">
        <v>138</v>
      </c>
      <c r="B139" s="159"/>
      <c r="C139" s="100" t="s">
        <v>93</v>
      </c>
      <c r="D139" s="99">
        <v>0.39583333333333331</v>
      </c>
      <c r="E139" s="157" t="s">
        <v>156</v>
      </c>
      <c r="F139" s="101">
        <v>20</v>
      </c>
      <c r="G139" s="102">
        <v>3</v>
      </c>
      <c r="H139" s="33">
        <v>96</v>
      </c>
      <c r="I139" s="108"/>
      <c r="J139" s="1">
        <f t="shared" si="12"/>
        <v>1</v>
      </c>
      <c r="K139" s="8">
        <f t="shared" si="13"/>
        <v>0</v>
      </c>
      <c r="L139" s="8">
        <f t="shared" si="14"/>
        <v>0</v>
      </c>
      <c r="M139" s="7"/>
      <c r="N139" s="6">
        <f t="shared" si="15"/>
        <v>0</v>
      </c>
      <c r="U139" s="13">
        <f t="shared" si="16"/>
        <v>3</v>
      </c>
      <c r="V139" s="13">
        <f t="shared" si="17"/>
        <v>288</v>
      </c>
    </row>
    <row r="140" spans="1:22" ht="16.5" customHeight="1" x14ac:dyDescent="0.25">
      <c r="A140" s="1">
        <v>139</v>
      </c>
      <c r="B140" s="159"/>
      <c r="C140" s="100" t="s">
        <v>95</v>
      </c>
      <c r="D140" s="99">
        <v>0.54166666666666663</v>
      </c>
      <c r="E140" s="157"/>
      <c r="F140" s="101">
        <v>8</v>
      </c>
      <c r="G140" s="102">
        <v>3</v>
      </c>
      <c r="H140" s="33">
        <v>96</v>
      </c>
      <c r="I140" s="108"/>
      <c r="J140" s="1">
        <f t="shared" si="12"/>
        <v>1</v>
      </c>
      <c r="K140" s="8">
        <f t="shared" si="13"/>
        <v>0</v>
      </c>
      <c r="L140" s="8">
        <f t="shared" si="14"/>
        <v>0</v>
      </c>
      <c r="M140" s="7"/>
      <c r="N140" s="6">
        <f t="shared" si="15"/>
        <v>0</v>
      </c>
      <c r="U140" s="13">
        <f t="shared" si="16"/>
        <v>3</v>
      </c>
      <c r="V140" s="13">
        <f t="shared" si="17"/>
        <v>288</v>
      </c>
    </row>
    <row r="141" spans="1:22" ht="16.5" customHeight="1" x14ac:dyDescent="0.25">
      <c r="A141" s="1">
        <v>140</v>
      </c>
      <c r="B141" s="159"/>
      <c r="C141" s="100" t="s">
        <v>95</v>
      </c>
      <c r="D141" s="99">
        <v>0.63888888888888895</v>
      </c>
      <c r="E141" s="157"/>
      <c r="F141" s="101">
        <v>12</v>
      </c>
      <c r="G141" s="102">
        <v>3</v>
      </c>
      <c r="H141" s="33">
        <v>96</v>
      </c>
      <c r="I141" s="108"/>
      <c r="J141" s="1">
        <f t="shared" si="12"/>
        <v>1</v>
      </c>
      <c r="K141" s="8">
        <f t="shared" si="13"/>
        <v>0</v>
      </c>
      <c r="L141" s="8">
        <f t="shared" si="14"/>
        <v>0</v>
      </c>
      <c r="M141" s="7"/>
      <c r="N141" s="6">
        <f t="shared" si="15"/>
        <v>0</v>
      </c>
      <c r="U141" s="13">
        <f t="shared" si="16"/>
        <v>3</v>
      </c>
      <c r="V141" s="13">
        <f t="shared" si="17"/>
        <v>288</v>
      </c>
    </row>
    <row r="142" spans="1:22" ht="16.5" customHeight="1" x14ac:dyDescent="0.25">
      <c r="A142" s="1">
        <v>141</v>
      </c>
      <c r="B142" s="159"/>
      <c r="C142" s="100" t="s">
        <v>93</v>
      </c>
      <c r="D142" s="99">
        <v>0.39583333333333331</v>
      </c>
      <c r="E142" s="154" t="s">
        <v>157</v>
      </c>
      <c r="F142" s="101">
        <v>8</v>
      </c>
      <c r="G142" s="102">
        <v>4</v>
      </c>
      <c r="H142" s="33">
        <v>96</v>
      </c>
      <c r="I142" s="108"/>
      <c r="J142" s="1">
        <f t="shared" si="12"/>
        <v>1</v>
      </c>
      <c r="K142" s="8">
        <f t="shared" si="13"/>
        <v>0</v>
      </c>
      <c r="L142" s="8">
        <f t="shared" si="14"/>
        <v>0</v>
      </c>
      <c r="M142" s="7"/>
      <c r="N142" s="6">
        <f t="shared" si="15"/>
        <v>0</v>
      </c>
      <c r="U142" s="13">
        <f t="shared" si="16"/>
        <v>4</v>
      </c>
      <c r="V142" s="13">
        <f t="shared" si="17"/>
        <v>384</v>
      </c>
    </row>
    <row r="143" spans="1:22" ht="16.5" customHeight="1" x14ac:dyDescent="0.25">
      <c r="A143" s="1">
        <v>142</v>
      </c>
      <c r="B143" s="159"/>
      <c r="C143" s="100" t="s">
        <v>95</v>
      </c>
      <c r="D143" s="99">
        <v>0.54166666666666663</v>
      </c>
      <c r="E143" s="155"/>
      <c r="F143" s="101">
        <v>4</v>
      </c>
      <c r="G143" s="102">
        <v>4</v>
      </c>
      <c r="H143" s="33">
        <v>96</v>
      </c>
      <c r="I143" s="108"/>
      <c r="J143" s="1">
        <f t="shared" si="12"/>
        <v>1</v>
      </c>
      <c r="K143" s="8">
        <f t="shared" si="13"/>
        <v>0</v>
      </c>
      <c r="L143" s="8">
        <f t="shared" si="14"/>
        <v>0</v>
      </c>
      <c r="M143" s="7"/>
      <c r="N143" s="6">
        <f t="shared" si="15"/>
        <v>0</v>
      </c>
      <c r="U143" s="13">
        <f t="shared" si="16"/>
        <v>4</v>
      </c>
      <c r="V143" s="13">
        <f t="shared" si="17"/>
        <v>384</v>
      </c>
    </row>
    <row r="144" spans="1:22" ht="16.5" customHeight="1" x14ac:dyDescent="0.25">
      <c r="A144" s="1">
        <v>143</v>
      </c>
      <c r="B144" s="159"/>
      <c r="C144" s="100" t="s">
        <v>95</v>
      </c>
      <c r="D144" s="99">
        <v>0.63888888888888895</v>
      </c>
      <c r="E144" s="156"/>
      <c r="F144" s="101">
        <v>4</v>
      </c>
      <c r="G144" s="102">
        <v>4</v>
      </c>
      <c r="H144" s="33">
        <v>96</v>
      </c>
      <c r="I144" s="108"/>
      <c r="J144" s="1">
        <f t="shared" si="12"/>
        <v>1</v>
      </c>
      <c r="K144" s="8">
        <f t="shared" si="13"/>
        <v>0</v>
      </c>
      <c r="L144" s="8">
        <f t="shared" si="14"/>
        <v>0</v>
      </c>
      <c r="M144" s="7"/>
      <c r="N144" s="6">
        <f t="shared" si="15"/>
        <v>0</v>
      </c>
      <c r="U144" s="13">
        <f t="shared" si="16"/>
        <v>4</v>
      </c>
      <c r="V144" s="13">
        <f t="shared" si="17"/>
        <v>384</v>
      </c>
    </row>
    <row r="145" spans="1:25" ht="16.5" customHeight="1" x14ac:dyDescent="0.25">
      <c r="A145" s="1">
        <v>144</v>
      </c>
      <c r="B145" s="159"/>
      <c r="C145" s="100" t="s">
        <v>93</v>
      </c>
      <c r="D145" s="99">
        <v>0.39583333333333331</v>
      </c>
      <c r="E145" s="154" t="s">
        <v>158</v>
      </c>
      <c r="F145" s="101">
        <v>1</v>
      </c>
      <c r="G145" s="102">
        <v>3</v>
      </c>
      <c r="H145" s="33">
        <v>96</v>
      </c>
      <c r="I145" s="171"/>
      <c r="J145" s="1">
        <f t="shared" si="12"/>
        <v>1</v>
      </c>
      <c r="K145" s="8">
        <f t="shared" si="13"/>
        <v>0</v>
      </c>
      <c r="L145" s="8">
        <f t="shared" si="14"/>
        <v>0</v>
      </c>
      <c r="M145" s="7"/>
      <c r="N145" s="6">
        <f t="shared" si="15"/>
        <v>0</v>
      </c>
      <c r="U145" s="13">
        <f t="shared" si="16"/>
        <v>3</v>
      </c>
      <c r="V145" s="13">
        <f t="shared" si="17"/>
        <v>288</v>
      </c>
    </row>
    <row r="146" spans="1:25" ht="16.5" customHeight="1" x14ac:dyDescent="0.25">
      <c r="A146" s="1">
        <v>145</v>
      </c>
      <c r="B146" s="159"/>
      <c r="C146" s="100" t="s">
        <v>95</v>
      </c>
      <c r="D146" s="99">
        <v>0.54201388888888891</v>
      </c>
      <c r="E146" s="156"/>
      <c r="F146" s="101">
        <v>1</v>
      </c>
      <c r="G146" s="102">
        <v>3</v>
      </c>
      <c r="H146" s="33">
        <v>96</v>
      </c>
      <c r="I146" s="172"/>
      <c r="J146" s="1">
        <f t="shared" si="12"/>
        <v>1</v>
      </c>
      <c r="K146" s="8">
        <f t="shared" si="13"/>
        <v>0</v>
      </c>
      <c r="L146" s="8">
        <f t="shared" si="14"/>
        <v>0</v>
      </c>
      <c r="M146" s="7"/>
      <c r="N146" s="6">
        <f t="shared" si="15"/>
        <v>0</v>
      </c>
      <c r="U146" s="13">
        <f t="shared" si="16"/>
        <v>3</v>
      </c>
      <c r="V146" s="13">
        <f t="shared" si="17"/>
        <v>288</v>
      </c>
    </row>
    <row r="147" spans="1:25" ht="16.5" customHeight="1" x14ac:dyDescent="0.25">
      <c r="A147" s="1">
        <v>146</v>
      </c>
      <c r="B147" s="159"/>
      <c r="C147" s="100" t="s">
        <v>93</v>
      </c>
      <c r="D147" s="99">
        <v>0.39583333333333331</v>
      </c>
      <c r="E147" s="154" t="s">
        <v>159</v>
      </c>
      <c r="F147" s="101">
        <v>1</v>
      </c>
      <c r="G147" s="102">
        <v>4</v>
      </c>
      <c r="H147" s="33">
        <v>96</v>
      </c>
      <c r="I147" s="172"/>
      <c r="J147" s="1">
        <f t="shared" si="12"/>
        <v>1</v>
      </c>
      <c r="K147" s="8">
        <f t="shared" si="13"/>
        <v>0</v>
      </c>
      <c r="L147" s="8">
        <f t="shared" si="14"/>
        <v>0</v>
      </c>
      <c r="M147" s="7"/>
      <c r="N147" s="6">
        <f t="shared" si="15"/>
        <v>0</v>
      </c>
      <c r="U147" s="13">
        <f t="shared" si="16"/>
        <v>4</v>
      </c>
      <c r="V147" s="13">
        <f t="shared" si="17"/>
        <v>384</v>
      </c>
    </row>
    <row r="148" spans="1:25" ht="16.5" customHeight="1" x14ac:dyDescent="0.25">
      <c r="A148" s="1">
        <v>147</v>
      </c>
      <c r="B148" s="160"/>
      <c r="C148" s="100" t="s">
        <v>95</v>
      </c>
      <c r="D148" s="99">
        <v>0.63888888888888895</v>
      </c>
      <c r="E148" s="156"/>
      <c r="F148" s="101">
        <v>1</v>
      </c>
      <c r="G148" s="102">
        <v>4</v>
      </c>
      <c r="H148" s="33">
        <v>96</v>
      </c>
      <c r="I148" s="173"/>
      <c r="J148" s="1">
        <f t="shared" si="12"/>
        <v>1</v>
      </c>
      <c r="K148" s="8">
        <f t="shared" si="13"/>
        <v>0</v>
      </c>
      <c r="L148" s="8">
        <f t="shared" si="14"/>
        <v>0</v>
      </c>
      <c r="M148" s="7"/>
      <c r="N148" s="6">
        <f t="shared" si="15"/>
        <v>0</v>
      </c>
      <c r="U148" s="13">
        <f t="shared" si="16"/>
        <v>4</v>
      </c>
      <c r="V148" s="13">
        <f t="shared" si="17"/>
        <v>384</v>
      </c>
    </row>
    <row r="149" spans="1:25" ht="16.5" customHeight="1" x14ac:dyDescent="0.25">
      <c r="A149" s="1">
        <v>148</v>
      </c>
      <c r="B149" s="158" t="s">
        <v>160</v>
      </c>
      <c r="C149" s="100" t="s">
        <v>93</v>
      </c>
      <c r="D149" s="99">
        <v>0.375</v>
      </c>
      <c r="E149" s="157" t="s">
        <v>161</v>
      </c>
      <c r="F149" s="101">
        <v>5</v>
      </c>
      <c r="G149" s="102">
        <v>2.2999999999999998</v>
      </c>
      <c r="H149" s="33">
        <v>96</v>
      </c>
      <c r="I149" s="108"/>
      <c r="J149" s="1">
        <f t="shared" si="12"/>
        <v>1</v>
      </c>
      <c r="K149" s="8">
        <f t="shared" si="13"/>
        <v>0</v>
      </c>
      <c r="L149" s="8">
        <f t="shared" si="14"/>
        <v>0</v>
      </c>
      <c r="M149" s="7"/>
      <c r="N149" s="6">
        <f t="shared" si="15"/>
        <v>0</v>
      </c>
      <c r="U149" s="13">
        <f t="shared" si="16"/>
        <v>2.2999999999999998</v>
      </c>
      <c r="V149" s="13">
        <f t="shared" si="17"/>
        <v>220.79999999999998</v>
      </c>
    </row>
    <row r="150" spans="1:25" ht="16.5" customHeight="1" x14ac:dyDescent="0.25">
      <c r="A150" s="1">
        <v>149</v>
      </c>
      <c r="B150" s="159"/>
      <c r="C150" s="100" t="s">
        <v>95</v>
      </c>
      <c r="D150" s="99">
        <v>0.60069444444444442</v>
      </c>
      <c r="E150" s="157"/>
      <c r="F150" s="101">
        <v>5</v>
      </c>
      <c r="G150" s="102">
        <v>2.2999999999999998</v>
      </c>
      <c r="H150" s="33">
        <v>96</v>
      </c>
      <c r="I150" s="108"/>
      <c r="J150" s="1">
        <f t="shared" si="12"/>
        <v>1</v>
      </c>
      <c r="K150" s="8">
        <f t="shared" si="13"/>
        <v>0</v>
      </c>
      <c r="L150" s="8">
        <f t="shared" si="14"/>
        <v>0</v>
      </c>
      <c r="M150" s="7"/>
      <c r="N150" s="6">
        <f t="shared" si="15"/>
        <v>0</v>
      </c>
      <c r="U150" s="13">
        <f t="shared" si="16"/>
        <v>2.2999999999999998</v>
      </c>
      <c r="V150" s="13">
        <f t="shared" si="17"/>
        <v>220.79999999999998</v>
      </c>
    </row>
    <row r="151" spans="1:25" ht="16.5" customHeight="1" x14ac:dyDescent="0.25">
      <c r="A151" s="1">
        <v>150</v>
      </c>
      <c r="B151" s="159"/>
      <c r="C151" s="100" t="s">
        <v>93</v>
      </c>
      <c r="D151" s="99">
        <v>0.375</v>
      </c>
      <c r="E151" s="157" t="s">
        <v>162</v>
      </c>
      <c r="F151" s="101">
        <v>9</v>
      </c>
      <c r="G151" s="102">
        <v>1.6</v>
      </c>
      <c r="H151" s="33">
        <v>96</v>
      </c>
      <c r="I151" s="108"/>
      <c r="J151" s="1">
        <f t="shared" si="12"/>
        <v>1</v>
      </c>
      <c r="K151" s="8">
        <f t="shared" si="13"/>
        <v>0</v>
      </c>
      <c r="L151" s="8">
        <f t="shared" si="14"/>
        <v>0</v>
      </c>
      <c r="M151" s="7"/>
      <c r="N151" s="6">
        <f t="shared" si="15"/>
        <v>0</v>
      </c>
      <c r="U151" s="13">
        <f t="shared" si="16"/>
        <v>1.6</v>
      </c>
      <c r="V151" s="13">
        <f t="shared" si="17"/>
        <v>153.60000000000002</v>
      </c>
    </row>
    <row r="152" spans="1:25" ht="16.5" customHeight="1" x14ac:dyDescent="0.25">
      <c r="A152" s="1">
        <v>151</v>
      </c>
      <c r="B152" s="159"/>
      <c r="C152" s="100" t="s">
        <v>95</v>
      </c>
      <c r="D152" s="99">
        <v>0.54166666666666663</v>
      </c>
      <c r="E152" s="157"/>
      <c r="F152" s="101">
        <v>3</v>
      </c>
      <c r="G152" s="102">
        <v>1.6</v>
      </c>
      <c r="H152" s="33">
        <v>96</v>
      </c>
      <c r="I152" s="108"/>
      <c r="J152" s="1">
        <f t="shared" si="12"/>
        <v>1</v>
      </c>
      <c r="K152" s="8">
        <f t="shared" si="13"/>
        <v>0</v>
      </c>
      <c r="L152" s="8">
        <f t="shared" si="14"/>
        <v>0</v>
      </c>
      <c r="M152" s="7"/>
      <c r="N152" s="6">
        <f t="shared" si="15"/>
        <v>0</v>
      </c>
      <c r="U152" s="13">
        <f t="shared" si="16"/>
        <v>1.6</v>
      </c>
      <c r="V152" s="13">
        <f t="shared" si="17"/>
        <v>153.60000000000002</v>
      </c>
    </row>
    <row r="153" spans="1:25" s="11" customFormat="1" ht="16.5" customHeight="1" x14ac:dyDescent="0.25">
      <c r="A153" s="1">
        <v>152</v>
      </c>
      <c r="B153" s="159"/>
      <c r="C153" s="100" t="s">
        <v>95</v>
      </c>
      <c r="D153" s="99">
        <v>0.625</v>
      </c>
      <c r="E153" s="157"/>
      <c r="F153" s="101">
        <v>6</v>
      </c>
      <c r="G153" s="102">
        <v>1.6</v>
      </c>
      <c r="H153" s="33">
        <v>96</v>
      </c>
      <c r="I153" s="108"/>
      <c r="J153" s="1">
        <f t="shared" si="12"/>
        <v>1</v>
      </c>
      <c r="K153" s="8">
        <f t="shared" si="13"/>
        <v>0</v>
      </c>
      <c r="L153" s="8">
        <f t="shared" si="14"/>
        <v>0</v>
      </c>
      <c r="M153" s="7"/>
      <c r="N153" s="6">
        <f t="shared" si="15"/>
        <v>0</v>
      </c>
      <c r="P153" s="14"/>
      <c r="Q153" s="14"/>
      <c r="R153" s="14"/>
      <c r="S153" s="14"/>
      <c r="T153" s="14"/>
      <c r="U153" s="13">
        <f t="shared" si="16"/>
        <v>1.6</v>
      </c>
      <c r="V153" s="13">
        <f t="shared" si="17"/>
        <v>153.60000000000002</v>
      </c>
      <c r="W153" s="14"/>
      <c r="X153" s="14"/>
      <c r="Y153" s="14"/>
    </row>
    <row r="154" spans="1:25" s="11" customFormat="1" ht="16.5" customHeight="1" x14ac:dyDescent="0.25">
      <c r="A154" s="1">
        <v>153</v>
      </c>
      <c r="B154" s="159"/>
      <c r="C154" s="100" t="s">
        <v>93</v>
      </c>
      <c r="D154" s="99">
        <v>0.375</v>
      </c>
      <c r="E154" s="157" t="s">
        <v>163</v>
      </c>
      <c r="F154" s="101">
        <v>13</v>
      </c>
      <c r="G154" s="102">
        <v>3</v>
      </c>
      <c r="H154" s="33">
        <v>96</v>
      </c>
      <c r="I154" s="108"/>
      <c r="J154" s="1">
        <f t="shared" si="12"/>
        <v>1</v>
      </c>
      <c r="K154" s="8">
        <f t="shared" si="13"/>
        <v>0</v>
      </c>
      <c r="L154" s="8">
        <f t="shared" si="14"/>
        <v>0</v>
      </c>
      <c r="M154" s="7"/>
      <c r="N154" s="6">
        <f t="shared" si="15"/>
        <v>0</v>
      </c>
      <c r="P154" s="14"/>
      <c r="Q154" s="14"/>
      <c r="R154" s="14"/>
      <c r="S154" s="14"/>
      <c r="T154" s="14"/>
      <c r="U154" s="13">
        <f t="shared" si="16"/>
        <v>3</v>
      </c>
      <c r="V154" s="13">
        <f t="shared" si="17"/>
        <v>288</v>
      </c>
      <c r="W154" s="14"/>
      <c r="X154" s="14"/>
      <c r="Y154" s="14"/>
    </row>
    <row r="155" spans="1:25" s="11" customFormat="1" ht="16.5" customHeight="1" x14ac:dyDescent="0.25">
      <c r="A155" s="1">
        <v>154</v>
      </c>
      <c r="B155" s="159"/>
      <c r="C155" s="100" t="s">
        <v>95</v>
      </c>
      <c r="D155" s="99">
        <v>0.54166666666666663</v>
      </c>
      <c r="E155" s="157"/>
      <c r="F155" s="101">
        <v>4</v>
      </c>
      <c r="G155" s="102">
        <v>3</v>
      </c>
      <c r="H155" s="33">
        <v>96</v>
      </c>
      <c r="I155" s="108"/>
      <c r="J155" s="1">
        <f t="shared" si="12"/>
        <v>1</v>
      </c>
      <c r="K155" s="8">
        <f t="shared" si="13"/>
        <v>0</v>
      </c>
      <c r="L155" s="8">
        <f t="shared" si="14"/>
        <v>0</v>
      </c>
      <c r="M155" s="7"/>
      <c r="N155" s="6">
        <f t="shared" si="15"/>
        <v>0</v>
      </c>
      <c r="P155" s="14"/>
      <c r="Q155" s="14"/>
      <c r="R155" s="14"/>
      <c r="S155" s="14"/>
      <c r="T155" s="14"/>
      <c r="U155" s="13">
        <f t="shared" si="16"/>
        <v>3</v>
      </c>
      <c r="V155" s="13">
        <f t="shared" si="17"/>
        <v>288</v>
      </c>
      <c r="W155" s="14"/>
      <c r="X155" s="14"/>
      <c r="Y155" s="14"/>
    </row>
    <row r="156" spans="1:25" ht="16.5" customHeight="1" x14ac:dyDescent="0.25">
      <c r="A156" s="1">
        <v>155</v>
      </c>
      <c r="B156" s="159"/>
      <c r="C156" s="100" t="s">
        <v>95</v>
      </c>
      <c r="D156" s="99">
        <v>0.625</v>
      </c>
      <c r="E156" s="157"/>
      <c r="F156" s="101">
        <v>9</v>
      </c>
      <c r="G156" s="102">
        <v>3</v>
      </c>
      <c r="H156" s="33">
        <v>96</v>
      </c>
      <c r="I156" s="108"/>
      <c r="J156" s="1">
        <f t="shared" si="12"/>
        <v>1</v>
      </c>
      <c r="K156" s="8">
        <f t="shared" si="13"/>
        <v>0</v>
      </c>
      <c r="L156" s="8">
        <f t="shared" si="14"/>
        <v>0</v>
      </c>
      <c r="M156" s="7"/>
      <c r="N156" s="6">
        <f t="shared" si="15"/>
        <v>0</v>
      </c>
      <c r="U156" s="13">
        <f t="shared" si="16"/>
        <v>3</v>
      </c>
      <c r="V156" s="13">
        <f t="shared" si="17"/>
        <v>288</v>
      </c>
    </row>
    <row r="157" spans="1:25" ht="16.5" customHeight="1" x14ac:dyDescent="0.25">
      <c r="A157" s="1">
        <v>156</v>
      </c>
      <c r="B157" s="159"/>
      <c r="C157" s="100" t="s">
        <v>93</v>
      </c>
      <c r="D157" s="99">
        <v>0.375</v>
      </c>
      <c r="E157" s="157" t="s">
        <v>164</v>
      </c>
      <c r="F157" s="101">
        <v>5</v>
      </c>
      <c r="G157" s="102">
        <v>2.2000000000000002</v>
      </c>
      <c r="H157" s="33">
        <v>96</v>
      </c>
      <c r="I157" s="108"/>
      <c r="J157" s="1">
        <f t="shared" si="12"/>
        <v>1</v>
      </c>
      <c r="K157" s="8">
        <f t="shared" si="13"/>
        <v>0</v>
      </c>
      <c r="L157" s="8">
        <f t="shared" si="14"/>
        <v>0</v>
      </c>
      <c r="M157" s="7"/>
      <c r="N157" s="6">
        <f t="shared" si="15"/>
        <v>0</v>
      </c>
      <c r="U157" s="13">
        <f t="shared" si="16"/>
        <v>2.2000000000000002</v>
      </c>
      <c r="V157" s="13">
        <f t="shared" si="17"/>
        <v>211.20000000000002</v>
      </c>
    </row>
    <row r="158" spans="1:25" ht="16.5" customHeight="1" x14ac:dyDescent="0.25">
      <c r="A158" s="1">
        <v>157</v>
      </c>
      <c r="B158" s="159"/>
      <c r="C158" s="100" t="s">
        <v>95</v>
      </c>
      <c r="D158" s="99">
        <v>0.54166666666666663</v>
      </c>
      <c r="E158" s="157"/>
      <c r="F158" s="101">
        <v>2</v>
      </c>
      <c r="G158" s="102">
        <v>2.2000000000000002</v>
      </c>
      <c r="H158" s="33">
        <v>96</v>
      </c>
      <c r="I158" s="108"/>
      <c r="J158" s="1">
        <f t="shared" si="12"/>
        <v>1</v>
      </c>
      <c r="K158" s="8">
        <f t="shared" si="13"/>
        <v>0</v>
      </c>
      <c r="L158" s="8">
        <f t="shared" si="14"/>
        <v>0</v>
      </c>
      <c r="M158" s="7"/>
      <c r="N158" s="6">
        <f t="shared" si="15"/>
        <v>0</v>
      </c>
      <c r="U158" s="13">
        <f t="shared" si="16"/>
        <v>2.2000000000000002</v>
      </c>
      <c r="V158" s="13">
        <f t="shared" si="17"/>
        <v>211.20000000000002</v>
      </c>
    </row>
    <row r="159" spans="1:25" ht="16.5" customHeight="1" x14ac:dyDescent="0.25">
      <c r="A159" s="1">
        <v>158</v>
      </c>
      <c r="B159" s="159"/>
      <c r="C159" s="100" t="s">
        <v>95</v>
      </c>
      <c r="D159" s="99">
        <v>0.60069444444444442</v>
      </c>
      <c r="E159" s="157"/>
      <c r="F159" s="101">
        <v>3</v>
      </c>
      <c r="G159" s="102">
        <v>2.2000000000000002</v>
      </c>
      <c r="H159" s="33">
        <v>96</v>
      </c>
      <c r="I159" s="108"/>
      <c r="J159" s="1">
        <f t="shared" si="12"/>
        <v>1</v>
      </c>
      <c r="K159" s="8">
        <f t="shared" si="13"/>
        <v>0</v>
      </c>
      <c r="L159" s="8">
        <f t="shared" si="14"/>
        <v>0</v>
      </c>
      <c r="M159" s="7"/>
      <c r="N159" s="6">
        <f t="shared" si="15"/>
        <v>0</v>
      </c>
      <c r="U159" s="13">
        <f t="shared" si="16"/>
        <v>2.2000000000000002</v>
      </c>
      <c r="V159" s="13">
        <f t="shared" si="17"/>
        <v>211.20000000000002</v>
      </c>
    </row>
    <row r="160" spans="1:25" ht="16.5" customHeight="1" x14ac:dyDescent="0.25">
      <c r="A160" s="1">
        <v>159</v>
      </c>
      <c r="B160" s="159"/>
      <c r="C160" s="100" t="s">
        <v>93</v>
      </c>
      <c r="D160" s="99">
        <v>0.375</v>
      </c>
      <c r="E160" s="157" t="s">
        <v>165</v>
      </c>
      <c r="F160" s="101">
        <v>5</v>
      </c>
      <c r="G160" s="102">
        <v>4</v>
      </c>
      <c r="H160" s="33">
        <v>96</v>
      </c>
      <c r="I160" s="108"/>
      <c r="J160" s="1">
        <f t="shared" si="12"/>
        <v>1</v>
      </c>
      <c r="K160" s="8">
        <f t="shared" si="13"/>
        <v>0</v>
      </c>
      <c r="L160" s="8">
        <f t="shared" si="14"/>
        <v>0</v>
      </c>
      <c r="M160" s="7"/>
      <c r="N160" s="6">
        <f t="shared" si="15"/>
        <v>0</v>
      </c>
      <c r="U160" s="13">
        <f t="shared" si="16"/>
        <v>4</v>
      </c>
      <c r="V160" s="13">
        <f t="shared" si="17"/>
        <v>384</v>
      </c>
    </row>
    <row r="161" spans="1:22" ht="16.5" customHeight="1" x14ac:dyDescent="0.25">
      <c r="A161" s="1">
        <v>160</v>
      </c>
      <c r="B161" s="159"/>
      <c r="C161" s="100" t="s">
        <v>95</v>
      </c>
      <c r="D161" s="99">
        <v>0.54166666666666663</v>
      </c>
      <c r="E161" s="157"/>
      <c r="F161" s="101">
        <v>1</v>
      </c>
      <c r="G161" s="102">
        <v>4</v>
      </c>
      <c r="H161" s="33">
        <v>96</v>
      </c>
      <c r="I161" s="113"/>
      <c r="J161" s="1">
        <f t="shared" si="12"/>
        <v>1</v>
      </c>
      <c r="K161" s="8">
        <f t="shared" si="13"/>
        <v>0</v>
      </c>
      <c r="L161" s="8">
        <f t="shared" si="14"/>
        <v>0</v>
      </c>
      <c r="M161" s="7"/>
      <c r="N161" s="6">
        <f t="shared" si="15"/>
        <v>0</v>
      </c>
      <c r="U161" s="13">
        <f t="shared" si="16"/>
        <v>4</v>
      </c>
      <c r="V161" s="13">
        <f t="shared" si="17"/>
        <v>384</v>
      </c>
    </row>
    <row r="162" spans="1:22" ht="16.5" customHeight="1" x14ac:dyDescent="0.25">
      <c r="A162" s="1">
        <v>161</v>
      </c>
      <c r="B162" s="159"/>
      <c r="C162" s="100" t="s">
        <v>95</v>
      </c>
      <c r="D162" s="99">
        <v>0.60069444444444442</v>
      </c>
      <c r="E162" s="157"/>
      <c r="F162" s="101">
        <v>4</v>
      </c>
      <c r="G162" s="102">
        <v>4</v>
      </c>
      <c r="H162" s="33">
        <v>96</v>
      </c>
      <c r="I162" s="108"/>
      <c r="J162" s="1">
        <f t="shared" si="12"/>
        <v>1</v>
      </c>
      <c r="K162" s="8">
        <f t="shared" si="13"/>
        <v>0</v>
      </c>
      <c r="L162" s="8">
        <f t="shared" si="14"/>
        <v>0</v>
      </c>
      <c r="M162" s="7"/>
      <c r="N162" s="6">
        <f t="shared" si="15"/>
        <v>0</v>
      </c>
      <c r="U162" s="13">
        <f t="shared" si="16"/>
        <v>4</v>
      </c>
      <c r="V162" s="13">
        <f t="shared" si="17"/>
        <v>384</v>
      </c>
    </row>
    <row r="163" spans="1:22" ht="16.5" customHeight="1" x14ac:dyDescent="0.25">
      <c r="A163" s="1">
        <v>162</v>
      </c>
      <c r="B163" s="159"/>
      <c r="C163" s="100" t="s">
        <v>93</v>
      </c>
      <c r="D163" s="99">
        <v>0.375</v>
      </c>
      <c r="E163" s="157" t="s">
        <v>166</v>
      </c>
      <c r="F163" s="101">
        <v>3</v>
      </c>
      <c r="G163" s="102">
        <v>3.5</v>
      </c>
      <c r="H163" s="33">
        <v>96</v>
      </c>
      <c r="I163" s="108"/>
      <c r="J163" s="1">
        <f t="shared" si="12"/>
        <v>1</v>
      </c>
      <c r="K163" s="8">
        <f t="shared" si="13"/>
        <v>0</v>
      </c>
      <c r="L163" s="8">
        <f t="shared" si="14"/>
        <v>0</v>
      </c>
      <c r="M163" s="7"/>
      <c r="N163" s="6">
        <f t="shared" si="15"/>
        <v>0</v>
      </c>
      <c r="U163" s="13">
        <f t="shared" si="16"/>
        <v>3.5</v>
      </c>
      <c r="V163" s="13">
        <f t="shared" si="17"/>
        <v>336</v>
      </c>
    </row>
    <row r="164" spans="1:22" ht="16.5" customHeight="1" x14ac:dyDescent="0.25">
      <c r="A164" s="1">
        <v>163</v>
      </c>
      <c r="B164" s="159"/>
      <c r="C164" s="100" t="s">
        <v>95</v>
      </c>
      <c r="D164" s="99">
        <v>0.54166666666666663</v>
      </c>
      <c r="E164" s="157"/>
      <c r="F164" s="101">
        <v>2</v>
      </c>
      <c r="G164" s="102">
        <v>3.5</v>
      </c>
      <c r="H164" s="33">
        <v>96</v>
      </c>
      <c r="I164" s="108"/>
      <c r="J164" s="1">
        <f t="shared" si="12"/>
        <v>1</v>
      </c>
      <c r="K164" s="8">
        <f t="shared" si="13"/>
        <v>0</v>
      </c>
      <c r="L164" s="8">
        <f t="shared" si="14"/>
        <v>0</v>
      </c>
      <c r="M164" s="7"/>
      <c r="N164" s="6">
        <f t="shared" si="15"/>
        <v>0</v>
      </c>
      <c r="U164" s="13">
        <f t="shared" si="16"/>
        <v>3.5</v>
      </c>
      <c r="V164" s="13">
        <f t="shared" si="17"/>
        <v>336</v>
      </c>
    </row>
    <row r="165" spans="1:22" ht="16.5" customHeight="1" x14ac:dyDescent="0.25">
      <c r="A165" s="1">
        <v>164</v>
      </c>
      <c r="B165" s="159"/>
      <c r="C165" s="100" t="s">
        <v>95</v>
      </c>
      <c r="D165" s="99">
        <v>0.625</v>
      </c>
      <c r="E165" s="157"/>
      <c r="F165" s="101">
        <v>1</v>
      </c>
      <c r="G165" s="102">
        <v>3.5</v>
      </c>
      <c r="H165" s="33">
        <v>96</v>
      </c>
      <c r="I165" s="108"/>
      <c r="J165" s="1">
        <f t="shared" si="12"/>
        <v>1</v>
      </c>
      <c r="K165" s="8">
        <f t="shared" si="13"/>
        <v>0</v>
      </c>
      <c r="L165" s="8">
        <f t="shared" si="14"/>
        <v>0</v>
      </c>
      <c r="M165" s="7"/>
      <c r="N165" s="6">
        <f t="shared" si="15"/>
        <v>0</v>
      </c>
      <c r="U165" s="13">
        <f t="shared" si="16"/>
        <v>3.5</v>
      </c>
      <c r="V165" s="13">
        <f t="shared" si="17"/>
        <v>336</v>
      </c>
    </row>
    <row r="166" spans="1:22" ht="16.5" customHeight="1" x14ac:dyDescent="0.25">
      <c r="A166" s="1">
        <v>165</v>
      </c>
      <c r="B166" s="159"/>
      <c r="C166" s="100" t="s">
        <v>93</v>
      </c>
      <c r="D166" s="99">
        <v>0.375</v>
      </c>
      <c r="E166" s="157" t="s">
        <v>167</v>
      </c>
      <c r="F166" s="101">
        <v>18</v>
      </c>
      <c r="G166" s="102">
        <v>4</v>
      </c>
      <c r="H166" s="33">
        <v>96</v>
      </c>
      <c r="I166" s="108"/>
      <c r="J166" s="1">
        <f t="shared" si="12"/>
        <v>1</v>
      </c>
      <c r="K166" s="8">
        <f t="shared" si="13"/>
        <v>0</v>
      </c>
      <c r="L166" s="8">
        <f t="shared" si="14"/>
        <v>0</v>
      </c>
      <c r="M166" s="7"/>
      <c r="N166" s="6">
        <f t="shared" si="15"/>
        <v>0</v>
      </c>
      <c r="U166" s="13">
        <f t="shared" si="16"/>
        <v>4</v>
      </c>
      <c r="V166" s="13">
        <f t="shared" si="17"/>
        <v>384</v>
      </c>
    </row>
    <row r="167" spans="1:22" ht="16.5" customHeight="1" x14ac:dyDescent="0.25">
      <c r="A167" s="1">
        <v>166</v>
      </c>
      <c r="B167" s="159"/>
      <c r="C167" s="100" t="s">
        <v>95</v>
      </c>
      <c r="D167" s="99">
        <v>0.54166666666666663</v>
      </c>
      <c r="E167" s="157"/>
      <c r="F167" s="101">
        <v>6</v>
      </c>
      <c r="G167" s="102">
        <v>4</v>
      </c>
      <c r="H167" s="33">
        <v>96</v>
      </c>
      <c r="I167" s="108"/>
      <c r="J167" s="1">
        <f t="shared" si="12"/>
        <v>1</v>
      </c>
      <c r="K167" s="8">
        <f t="shared" si="13"/>
        <v>0</v>
      </c>
      <c r="L167" s="8">
        <f t="shared" si="14"/>
        <v>0</v>
      </c>
      <c r="M167" s="7"/>
      <c r="N167" s="6">
        <f t="shared" si="15"/>
        <v>0</v>
      </c>
      <c r="U167" s="13">
        <f t="shared" si="16"/>
        <v>4</v>
      </c>
      <c r="V167" s="13">
        <f t="shared" si="17"/>
        <v>384</v>
      </c>
    </row>
    <row r="168" spans="1:22" ht="16.5" customHeight="1" x14ac:dyDescent="0.25">
      <c r="A168" s="1">
        <v>167</v>
      </c>
      <c r="B168" s="160"/>
      <c r="C168" s="100" t="s">
        <v>95</v>
      </c>
      <c r="D168" s="99">
        <v>0.625</v>
      </c>
      <c r="E168" s="157"/>
      <c r="F168" s="101">
        <v>12</v>
      </c>
      <c r="G168" s="102">
        <v>4</v>
      </c>
      <c r="H168" s="33">
        <v>96</v>
      </c>
      <c r="I168" s="108"/>
      <c r="J168" s="1">
        <f t="shared" si="12"/>
        <v>1</v>
      </c>
      <c r="K168" s="8">
        <f t="shared" si="13"/>
        <v>0</v>
      </c>
      <c r="L168" s="8">
        <f t="shared" si="14"/>
        <v>0</v>
      </c>
      <c r="M168" s="7"/>
      <c r="N168" s="6">
        <f t="shared" si="15"/>
        <v>0</v>
      </c>
      <c r="U168" s="13">
        <f t="shared" si="16"/>
        <v>4</v>
      </c>
      <c r="V168" s="13">
        <f t="shared" si="17"/>
        <v>384</v>
      </c>
    </row>
    <row r="169" spans="1:22" ht="16.5" customHeight="1" x14ac:dyDescent="0.25">
      <c r="A169" s="1">
        <v>168</v>
      </c>
      <c r="B169" s="158" t="s">
        <v>168</v>
      </c>
      <c r="C169" s="100" t="s">
        <v>93</v>
      </c>
      <c r="D169" s="99">
        <v>0.375</v>
      </c>
      <c r="E169" s="157" t="s">
        <v>169</v>
      </c>
      <c r="F169" s="101">
        <v>20</v>
      </c>
      <c r="G169" s="102">
        <v>3.5</v>
      </c>
      <c r="H169" s="33">
        <v>96</v>
      </c>
      <c r="I169" s="108"/>
      <c r="J169" s="1">
        <f t="shared" si="12"/>
        <v>1</v>
      </c>
      <c r="K169" s="8">
        <f t="shared" si="13"/>
        <v>0</v>
      </c>
      <c r="L169" s="8">
        <f t="shared" si="14"/>
        <v>0</v>
      </c>
      <c r="M169" s="7"/>
      <c r="N169" s="6">
        <f t="shared" si="15"/>
        <v>0</v>
      </c>
      <c r="U169" s="13">
        <f t="shared" si="16"/>
        <v>3.5</v>
      </c>
      <c r="V169" s="13">
        <f t="shared" si="17"/>
        <v>336</v>
      </c>
    </row>
    <row r="170" spans="1:22" ht="16.5" customHeight="1" x14ac:dyDescent="0.25">
      <c r="A170" s="1">
        <v>169</v>
      </c>
      <c r="B170" s="159"/>
      <c r="C170" s="100" t="s">
        <v>95</v>
      </c>
      <c r="D170" s="99">
        <v>0.625</v>
      </c>
      <c r="E170" s="157"/>
      <c r="F170" s="101">
        <v>20</v>
      </c>
      <c r="G170" s="102">
        <v>3.5</v>
      </c>
      <c r="H170" s="33">
        <v>96</v>
      </c>
      <c r="I170" s="108"/>
      <c r="J170" s="1">
        <f t="shared" si="12"/>
        <v>1</v>
      </c>
      <c r="K170" s="8">
        <f t="shared" si="13"/>
        <v>0</v>
      </c>
      <c r="L170" s="8">
        <f t="shared" si="14"/>
        <v>0</v>
      </c>
      <c r="M170" s="7"/>
      <c r="N170" s="6">
        <f t="shared" si="15"/>
        <v>0</v>
      </c>
      <c r="U170" s="13">
        <f t="shared" si="16"/>
        <v>3.5</v>
      </c>
      <c r="V170" s="13">
        <f t="shared" si="17"/>
        <v>336</v>
      </c>
    </row>
    <row r="171" spans="1:22" ht="16.5" customHeight="1" x14ac:dyDescent="0.25">
      <c r="A171" s="1">
        <v>170</v>
      </c>
      <c r="B171" s="159"/>
      <c r="C171" s="100" t="s">
        <v>93</v>
      </c>
      <c r="D171" s="99">
        <v>0.375</v>
      </c>
      <c r="E171" s="157" t="s">
        <v>170</v>
      </c>
      <c r="F171" s="101">
        <v>32</v>
      </c>
      <c r="G171" s="102">
        <v>2</v>
      </c>
      <c r="H171" s="33">
        <v>96</v>
      </c>
      <c r="I171" s="108"/>
      <c r="J171" s="1">
        <f t="shared" si="12"/>
        <v>2</v>
      </c>
      <c r="K171" s="8">
        <f t="shared" si="13"/>
        <v>0</v>
      </c>
      <c r="L171" s="8">
        <f t="shared" si="14"/>
        <v>0</v>
      </c>
      <c r="M171" s="7"/>
      <c r="N171" s="6">
        <f t="shared" si="15"/>
        <v>0</v>
      </c>
      <c r="U171" s="13">
        <f t="shared" si="16"/>
        <v>4</v>
      </c>
      <c r="V171" s="13">
        <f t="shared" si="17"/>
        <v>384</v>
      </c>
    </row>
    <row r="172" spans="1:22" ht="16.5" customHeight="1" x14ac:dyDescent="0.25">
      <c r="A172" s="1">
        <v>171</v>
      </c>
      <c r="B172" s="159"/>
      <c r="C172" s="100" t="s">
        <v>95</v>
      </c>
      <c r="D172" s="99">
        <v>0.625</v>
      </c>
      <c r="E172" s="157"/>
      <c r="F172" s="101">
        <v>32</v>
      </c>
      <c r="G172" s="102">
        <v>2</v>
      </c>
      <c r="H172" s="33">
        <v>96</v>
      </c>
      <c r="I172" s="108"/>
      <c r="J172" s="1">
        <f t="shared" si="12"/>
        <v>2</v>
      </c>
      <c r="K172" s="8">
        <f t="shared" si="13"/>
        <v>0</v>
      </c>
      <c r="L172" s="8">
        <f t="shared" si="14"/>
        <v>0</v>
      </c>
      <c r="M172" s="7"/>
      <c r="N172" s="6">
        <f t="shared" si="15"/>
        <v>0</v>
      </c>
      <c r="U172" s="13">
        <f t="shared" si="16"/>
        <v>4</v>
      </c>
      <c r="V172" s="13">
        <f t="shared" si="17"/>
        <v>384</v>
      </c>
    </row>
    <row r="173" spans="1:22" ht="16.5" customHeight="1" x14ac:dyDescent="0.25">
      <c r="A173" s="1">
        <v>172</v>
      </c>
      <c r="B173" s="159"/>
      <c r="C173" s="100" t="s">
        <v>93</v>
      </c>
      <c r="D173" s="99">
        <v>0.375</v>
      </c>
      <c r="E173" s="157" t="s">
        <v>171</v>
      </c>
      <c r="F173" s="101">
        <v>32</v>
      </c>
      <c r="G173" s="102">
        <v>3.5</v>
      </c>
      <c r="H173" s="33">
        <v>96</v>
      </c>
      <c r="I173" s="108"/>
      <c r="J173" s="1">
        <f t="shared" si="12"/>
        <v>2</v>
      </c>
      <c r="K173" s="8">
        <f t="shared" si="13"/>
        <v>0</v>
      </c>
      <c r="L173" s="8">
        <f t="shared" si="14"/>
        <v>0</v>
      </c>
      <c r="M173" s="7"/>
      <c r="N173" s="6">
        <f t="shared" si="15"/>
        <v>0</v>
      </c>
      <c r="U173" s="13">
        <f t="shared" si="16"/>
        <v>7</v>
      </c>
      <c r="V173" s="13">
        <f t="shared" si="17"/>
        <v>672</v>
      </c>
    </row>
    <row r="174" spans="1:22" ht="16.5" customHeight="1" x14ac:dyDescent="0.25">
      <c r="A174" s="1">
        <v>173</v>
      </c>
      <c r="B174" s="159"/>
      <c r="C174" s="100" t="s">
        <v>95</v>
      </c>
      <c r="D174" s="99">
        <v>0.625</v>
      </c>
      <c r="E174" s="157"/>
      <c r="F174" s="101">
        <v>32</v>
      </c>
      <c r="G174" s="102">
        <v>3.5</v>
      </c>
      <c r="H174" s="33">
        <v>96</v>
      </c>
      <c r="I174" s="108"/>
      <c r="J174" s="1">
        <f t="shared" si="12"/>
        <v>2</v>
      </c>
      <c r="K174" s="8">
        <f t="shared" si="13"/>
        <v>0</v>
      </c>
      <c r="L174" s="8">
        <f t="shared" si="14"/>
        <v>0</v>
      </c>
      <c r="M174" s="7"/>
      <c r="N174" s="6">
        <f t="shared" si="15"/>
        <v>0</v>
      </c>
      <c r="U174" s="13">
        <f t="shared" si="16"/>
        <v>7</v>
      </c>
      <c r="V174" s="13">
        <f t="shared" si="17"/>
        <v>672</v>
      </c>
    </row>
    <row r="175" spans="1:22" ht="16.5" customHeight="1" x14ac:dyDescent="0.25">
      <c r="A175" s="1">
        <v>174</v>
      </c>
      <c r="B175" s="159"/>
      <c r="C175" s="100" t="s">
        <v>93</v>
      </c>
      <c r="D175" s="99">
        <v>0.375</v>
      </c>
      <c r="E175" s="157" t="s">
        <v>172</v>
      </c>
      <c r="F175" s="101">
        <v>54</v>
      </c>
      <c r="G175" s="102">
        <v>2.5</v>
      </c>
      <c r="H175" s="33">
        <v>96</v>
      </c>
      <c r="I175" s="108"/>
      <c r="J175" s="1">
        <f t="shared" si="12"/>
        <v>3</v>
      </c>
      <c r="K175" s="8">
        <f t="shared" si="13"/>
        <v>0</v>
      </c>
      <c r="L175" s="8">
        <f t="shared" si="14"/>
        <v>0</v>
      </c>
      <c r="M175" s="7"/>
      <c r="N175" s="6">
        <f t="shared" si="15"/>
        <v>0</v>
      </c>
      <c r="U175" s="13">
        <f t="shared" si="16"/>
        <v>7.5</v>
      </c>
      <c r="V175" s="13">
        <f t="shared" si="17"/>
        <v>720</v>
      </c>
    </row>
    <row r="176" spans="1:22" ht="16.5" customHeight="1" x14ac:dyDescent="0.25">
      <c r="A176" s="1">
        <v>175</v>
      </c>
      <c r="B176" s="159"/>
      <c r="C176" s="100" t="s">
        <v>95</v>
      </c>
      <c r="D176" s="99">
        <v>0.625</v>
      </c>
      <c r="E176" s="157"/>
      <c r="F176" s="101">
        <v>54</v>
      </c>
      <c r="G176" s="102">
        <v>2.5</v>
      </c>
      <c r="H176" s="33">
        <v>96</v>
      </c>
      <c r="I176" s="108"/>
      <c r="J176" s="1">
        <f t="shared" si="12"/>
        <v>3</v>
      </c>
      <c r="K176" s="8">
        <f t="shared" si="13"/>
        <v>0</v>
      </c>
      <c r="L176" s="8">
        <f t="shared" si="14"/>
        <v>0</v>
      </c>
      <c r="M176" s="7"/>
      <c r="N176" s="6">
        <f t="shared" si="15"/>
        <v>0</v>
      </c>
      <c r="U176" s="13">
        <f t="shared" si="16"/>
        <v>7.5</v>
      </c>
      <c r="V176" s="13">
        <f t="shared" si="17"/>
        <v>720</v>
      </c>
    </row>
    <row r="177" spans="1:22" ht="16.5" customHeight="1" x14ac:dyDescent="0.25">
      <c r="A177" s="1">
        <v>176</v>
      </c>
      <c r="B177" s="159"/>
      <c r="C177" s="100" t="s">
        <v>93</v>
      </c>
      <c r="D177" s="99">
        <v>0.375</v>
      </c>
      <c r="E177" s="157" t="s">
        <v>173</v>
      </c>
      <c r="F177" s="101">
        <v>24</v>
      </c>
      <c r="G177" s="102">
        <v>3</v>
      </c>
      <c r="H177" s="33">
        <v>96</v>
      </c>
      <c r="I177" s="108"/>
      <c r="J177" s="1">
        <f t="shared" si="12"/>
        <v>2</v>
      </c>
      <c r="K177" s="8">
        <f t="shared" si="13"/>
        <v>0</v>
      </c>
      <c r="L177" s="8">
        <f t="shared" si="14"/>
        <v>0</v>
      </c>
      <c r="M177" s="7"/>
      <c r="N177" s="6">
        <f t="shared" si="15"/>
        <v>0</v>
      </c>
      <c r="U177" s="13">
        <f t="shared" si="16"/>
        <v>6</v>
      </c>
      <c r="V177" s="13">
        <f t="shared" si="17"/>
        <v>576</v>
      </c>
    </row>
    <row r="178" spans="1:22" ht="16.5" customHeight="1" x14ac:dyDescent="0.25">
      <c r="A178" s="1">
        <v>177</v>
      </c>
      <c r="B178" s="159"/>
      <c r="C178" s="100" t="s">
        <v>95</v>
      </c>
      <c r="D178" s="99">
        <v>0.625</v>
      </c>
      <c r="E178" s="157"/>
      <c r="F178" s="101">
        <v>24</v>
      </c>
      <c r="G178" s="102">
        <v>3</v>
      </c>
      <c r="H178" s="33">
        <v>96</v>
      </c>
      <c r="I178" s="108"/>
      <c r="J178" s="1">
        <f t="shared" si="12"/>
        <v>2</v>
      </c>
      <c r="K178" s="8">
        <f t="shared" si="13"/>
        <v>0</v>
      </c>
      <c r="L178" s="8">
        <f t="shared" si="14"/>
        <v>0</v>
      </c>
      <c r="M178" s="7"/>
      <c r="N178" s="6">
        <f t="shared" si="15"/>
        <v>0</v>
      </c>
      <c r="U178" s="13">
        <f t="shared" si="16"/>
        <v>6</v>
      </c>
      <c r="V178" s="13">
        <f t="shared" si="17"/>
        <v>576</v>
      </c>
    </row>
    <row r="179" spans="1:22" ht="16.5" customHeight="1" x14ac:dyDescent="0.25">
      <c r="A179" s="1">
        <v>178</v>
      </c>
      <c r="B179" s="159"/>
      <c r="C179" s="100" t="s">
        <v>93</v>
      </c>
      <c r="D179" s="99">
        <v>0.375</v>
      </c>
      <c r="E179" s="157" t="s">
        <v>174</v>
      </c>
      <c r="F179" s="101">
        <v>45</v>
      </c>
      <c r="G179" s="102">
        <v>3</v>
      </c>
      <c r="H179" s="33">
        <v>96</v>
      </c>
      <c r="I179" s="108"/>
      <c r="J179" s="1">
        <f t="shared" si="12"/>
        <v>3</v>
      </c>
      <c r="K179" s="8">
        <f t="shared" si="13"/>
        <v>0</v>
      </c>
      <c r="L179" s="8">
        <f t="shared" si="14"/>
        <v>0</v>
      </c>
      <c r="M179" s="7"/>
      <c r="N179" s="6">
        <f t="shared" si="15"/>
        <v>0</v>
      </c>
      <c r="U179" s="13">
        <f t="shared" si="16"/>
        <v>9</v>
      </c>
      <c r="V179" s="13">
        <f t="shared" si="17"/>
        <v>864</v>
      </c>
    </row>
    <row r="180" spans="1:22" ht="16.5" customHeight="1" x14ac:dyDescent="0.25">
      <c r="A180" s="1">
        <v>179</v>
      </c>
      <c r="B180" s="160"/>
      <c r="C180" s="100" t="s">
        <v>95</v>
      </c>
      <c r="D180" s="99">
        <v>0.625</v>
      </c>
      <c r="E180" s="157"/>
      <c r="F180" s="101">
        <v>45</v>
      </c>
      <c r="G180" s="102">
        <v>3</v>
      </c>
      <c r="H180" s="33">
        <v>96</v>
      </c>
      <c r="I180" s="108"/>
      <c r="J180" s="1">
        <f t="shared" si="12"/>
        <v>3</v>
      </c>
      <c r="K180" s="8">
        <f t="shared" si="13"/>
        <v>0</v>
      </c>
      <c r="L180" s="8">
        <f t="shared" si="14"/>
        <v>0</v>
      </c>
      <c r="M180" s="7"/>
      <c r="N180" s="6">
        <f t="shared" si="15"/>
        <v>0</v>
      </c>
      <c r="U180" s="13">
        <f t="shared" si="16"/>
        <v>9</v>
      </c>
      <c r="V180" s="13">
        <f t="shared" si="17"/>
        <v>864</v>
      </c>
    </row>
    <row r="181" spans="1:22" ht="16.5" customHeight="1" x14ac:dyDescent="0.25">
      <c r="A181" s="1">
        <v>180</v>
      </c>
      <c r="B181" s="158" t="s">
        <v>175</v>
      </c>
      <c r="C181" s="100" t="s">
        <v>93</v>
      </c>
      <c r="D181" s="118">
        <v>0.375</v>
      </c>
      <c r="E181" s="154" t="s">
        <v>176</v>
      </c>
      <c r="F181" s="119">
        <v>44</v>
      </c>
      <c r="G181" s="110">
        <v>4.5</v>
      </c>
      <c r="H181" s="33">
        <v>96</v>
      </c>
      <c r="I181" s="171"/>
      <c r="J181" s="1">
        <f t="shared" si="12"/>
        <v>3</v>
      </c>
      <c r="K181" s="8">
        <f t="shared" si="13"/>
        <v>0</v>
      </c>
      <c r="L181" s="8">
        <f t="shared" si="14"/>
        <v>0</v>
      </c>
      <c r="M181" s="7"/>
      <c r="N181" s="6">
        <f t="shared" si="15"/>
        <v>0</v>
      </c>
      <c r="U181" s="13">
        <f t="shared" si="16"/>
        <v>13.5</v>
      </c>
      <c r="V181" s="13">
        <f t="shared" si="17"/>
        <v>1296</v>
      </c>
    </row>
    <row r="182" spans="1:22" ht="16.5" customHeight="1" x14ac:dyDescent="0.25">
      <c r="A182" s="1">
        <v>181</v>
      </c>
      <c r="B182" s="159"/>
      <c r="C182" s="120" t="s">
        <v>95</v>
      </c>
      <c r="D182" s="99">
        <v>0.5625</v>
      </c>
      <c r="E182" s="155"/>
      <c r="F182" s="101">
        <v>16</v>
      </c>
      <c r="G182" s="102">
        <v>4.5</v>
      </c>
      <c r="H182" s="33">
        <v>96</v>
      </c>
      <c r="I182" s="172"/>
      <c r="J182" s="1">
        <f t="shared" si="12"/>
        <v>1</v>
      </c>
      <c r="K182" s="8">
        <f t="shared" si="13"/>
        <v>0</v>
      </c>
      <c r="L182" s="8">
        <f t="shared" si="14"/>
        <v>0</v>
      </c>
      <c r="M182" s="7"/>
      <c r="N182" s="6">
        <f t="shared" si="15"/>
        <v>0</v>
      </c>
      <c r="U182" s="13">
        <f t="shared" si="16"/>
        <v>4.5</v>
      </c>
      <c r="V182" s="13">
        <f t="shared" si="17"/>
        <v>432</v>
      </c>
    </row>
    <row r="183" spans="1:22" ht="16.5" customHeight="1" x14ac:dyDescent="0.25">
      <c r="A183" s="1">
        <v>182</v>
      </c>
      <c r="B183" s="159"/>
      <c r="C183" s="120" t="s">
        <v>95</v>
      </c>
      <c r="D183" s="99">
        <v>0.60416666666666663</v>
      </c>
      <c r="E183" s="156"/>
      <c r="F183" s="101">
        <v>28</v>
      </c>
      <c r="G183" s="102">
        <v>4.5</v>
      </c>
      <c r="H183" s="33">
        <v>96</v>
      </c>
      <c r="I183" s="172"/>
      <c r="J183" s="1">
        <f t="shared" si="12"/>
        <v>2</v>
      </c>
      <c r="K183" s="8">
        <f t="shared" si="13"/>
        <v>0</v>
      </c>
      <c r="L183" s="8">
        <f t="shared" si="14"/>
        <v>0</v>
      </c>
      <c r="M183" s="7"/>
      <c r="N183" s="6">
        <f t="shared" si="15"/>
        <v>0</v>
      </c>
      <c r="U183" s="13">
        <f t="shared" si="16"/>
        <v>9</v>
      </c>
      <c r="V183" s="13">
        <f t="shared" si="17"/>
        <v>864</v>
      </c>
    </row>
    <row r="184" spans="1:22" ht="16.5" customHeight="1" x14ac:dyDescent="0.25">
      <c r="A184" s="1">
        <v>183</v>
      </c>
      <c r="B184" s="159"/>
      <c r="C184" s="100" t="s">
        <v>93</v>
      </c>
      <c r="D184" s="99">
        <v>0.375</v>
      </c>
      <c r="E184" s="154" t="s">
        <v>177</v>
      </c>
      <c r="F184" s="101">
        <v>50</v>
      </c>
      <c r="G184" s="102">
        <v>5.5</v>
      </c>
      <c r="H184" s="33">
        <v>96</v>
      </c>
      <c r="I184" s="172"/>
      <c r="J184" s="1">
        <f t="shared" si="12"/>
        <v>3</v>
      </c>
      <c r="K184" s="8">
        <f t="shared" si="13"/>
        <v>0</v>
      </c>
      <c r="L184" s="8">
        <f t="shared" si="14"/>
        <v>0</v>
      </c>
      <c r="M184" s="7"/>
      <c r="N184" s="6">
        <f t="shared" si="15"/>
        <v>0</v>
      </c>
      <c r="U184" s="13">
        <f t="shared" si="16"/>
        <v>16.5</v>
      </c>
      <c r="V184" s="13">
        <f t="shared" si="17"/>
        <v>1584</v>
      </c>
    </row>
    <row r="185" spans="1:22" ht="16.5" customHeight="1" x14ac:dyDescent="0.25">
      <c r="A185" s="1">
        <v>184</v>
      </c>
      <c r="B185" s="159"/>
      <c r="C185" s="120" t="s">
        <v>95</v>
      </c>
      <c r="D185" s="99">
        <v>0.5625</v>
      </c>
      <c r="E185" s="155"/>
      <c r="F185" s="101">
        <v>24</v>
      </c>
      <c r="G185" s="102">
        <v>5.5</v>
      </c>
      <c r="H185" s="33">
        <v>96</v>
      </c>
      <c r="I185" s="172"/>
      <c r="J185" s="1">
        <f t="shared" si="12"/>
        <v>2</v>
      </c>
      <c r="K185" s="8">
        <f t="shared" si="13"/>
        <v>0</v>
      </c>
      <c r="L185" s="8">
        <f t="shared" si="14"/>
        <v>0</v>
      </c>
      <c r="M185" s="7"/>
      <c r="N185" s="6">
        <f t="shared" si="15"/>
        <v>0</v>
      </c>
      <c r="U185" s="13">
        <f t="shared" si="16"/>
        <v>11</v>
      </c>
      <c r="V185" s="13">
        <f t="shared" si="17"/>
        <v>1056</v>
      </c>
    </row>
    <row r="186" spans="1:22" ht="16.5" customHeight="1" x14ac:dyDescent="0.25">
      <c r="A186" s="1">
        <v>185</v>
      </c>
      <c r="B186" s="159"/>
      <c r="C186" s="120" t="s">
        <v>95</v>
      </c>
      <c r="D186" s="99">
        <v>0.60416666666666663</v>
      </c>
      <c r="E186" s="156"/>
      <c r="F186" s="101">
        <v>26</v>
      </c>
      <c r="G186" s="102">
        <v>5.5</v>
      </c>
      <c r="H186" s="33">
        <v>96</v>
      </c>
      <c r="I186" s="172"/>
      <c r="J186" s="1">
        <f t="shared" si="12"/>
        <v>2</v>
      </c>
      <c r="K186" s="8">
        <f t="shared" si="13"/>
        <v>0</v>
      </c>
      <c r="L186" s="8">
        <f t="shared" si="14"/>
        <v>0</v>
      </c>
      <c r="M186" s="7"/>
      <c r="N186" s="6">
        <f t="shared" si="15"/>
        <v>0</v>
      </c>
      <c r="U186" s="13">
        <f t="shared" si="16"/>
        <v>11</v>
      </c>
      <c r="V186" s="13">
        <f t="shared" si="17"/>
        <v>1056</v>
      </c>
    </row>
    <row r="187" spans="1:22" ht="16.5" customHeight="1" x14ac:dyDescent="0.25">
      <c r="A187" s="1">
        <v>186</v>
      </c>
      <c r="B187" s="159"/>
      <c r="C187" s="100" t="s">
        <v>93</v>
      </c>
      <c r="D187" s="99">
        <v>0.375</v>
      </c>
      <c r="E187" s="154" t="s">
        <v>178</v>
      </c>
      <c r="F187" s="101">
        <v>28</v>
      </c>
      <c r="G187" s="102">
        <v>3.7</v>
      </c>
      <c r="H187" s="33">
        <v>96</v>
      </c>
      <c r="I187" s="172"/>
      <c r="J187" s="1">
        <f t="shared" si="12"/>
        <v>2</v>
      </c>
      <c r="K187" s="8">
        <f t="shared" si="13"/>
        <v>0</v>
      </c>
      <c r="L187" s="8">
        <f t="shared" si="14"/>
        <v>0</v>
      </c>
      <c r="M187" s="7"/>
      <c r="N187" s="6">
        <f t="shared" si="15"/>
        <v>0</v>
      </c>
      <c r="U187" s="13">
        <f t="shared" si="16"/>
        <v>7.4</v>
      </c>
      <c r="V187" s="13">
        <f t="shared" si="17"/>
        <v>710.40000000000009</v>
      </c>
    </row>
    <row r="188" spans="1:22" ht="16.5" customHeight="1" x14ac:dyDescent="0.25">
      <c r="A188" s="1">
        <v>187</v>
      </c>
      <c r="B188" s="159"/>
      <c r="C188" s="120" t="s">
        <v>95</v>
      </c>
      <c r="D188" s="99">
        <v>0.5625</v>
      </c>
      <c r="E188" s="155"/>
      <c r="F188" s="101">
        <v>14</v>
      </c>
      <c r="G188" s="102">
        <v>3.7</v>
      </c>
      <c r="H188" s="33">
        <v>96</v>
      </c>
      <c r="I188" s="172"/>
      <c r="J188" s="1">
        <f t="shared" si="12"/>
        <v>1</v>
      </c>
      <c r="K188" s="8">
        <f t="shared" si="13"/>
        <v>0</v>
      </c>
      <c r="L188" s="8">
        <f t="shared" si="14"/>
        <v>0</v>
      </c>
      <c r="M188" s="7"/>
      <c r="N188" s="6">
        <f t="shared" si="15"/>
        <v>0</v>
      </c>
      <c r="U188" s="13">
        <f t="shared" si="16"/>
        <v>3.7</v>
      </c>
      <c r="V188" s="13">
        <f t="shared" si="17"/>
        <v>355.20000000000005</v>
      </c>
    </row>
    <row r="189" spans="1:22" ht="16.5" customHeight="1" x14ac:dyDescent="0.25">
      <c r="A189" s="1">
        <v>188</v>
      </c>
      <c r="B189" s="159"/>
      <c r="C189" s="120" t="s">
        <v>95</v>
      </c>
      <c r="D189" s="99">
        <v>0.60416666666666663</v>
      </c>
      <c r="E189" s="156"/>
      <c r="F189" s="101">
        <v>14</v>
      </c>
      <c r="G189" s="102">
        <v>3.7</v>
      </c>
      <c r="H189" s="33">
        <v>96</v>
      </c>
      <c r="I189" s="172"/>
      <c r="J189" s="1">
        <f t="shared" si="12"/>
        <v>1</v>
      </c>
      <c r="K189" s="8">
        <f t="shared" si="13"/>
        <v>0</v>
      </c>
      <c r="L189" s="8">
        <f t="shared" si="14"/>
        <v>0</v>
      </c>
      <c r="M189" s="7"/>
      <c r="N189" s="6">
        <f t="shared" si="15"/>
        <v>0</v>
      </c>
      <c r="U189" s="13">
        <f t="shared" si="16"/>
        <v>3.7</v>
      </c>
      <c r="V189" s="13">
        <f t="shared" si="17"/>
        <v>355.20000000000005</v>
      </c>
    </row>
    <row r="190" spans="1:22" ht="16.5" customHeight="1" x14ac:dyDescent="0.25">
      <c r="A190" s="1">
        <v>189</v>
      </c>
      <c r="B190" s="159"/>
      <c r="C190" s="100" t="s">
        <v>93</v>
      </c>
      <c r="D190" s="99">
        <v>0.375</v>
      </c>
      <c r="E190" s="156" t="s">
        <v>179</v>
      </c>
      <c r="F190" s="101">
        <v>14</v>
      </c>
      <c r="G190" s="102">
        <v>3.5</v>
      </c>
      <c r="H190" s="33">
        <v>96</v>
      </c>
      <c r="I190" s="172"/>
      <c r="J190" s="1">
        <f t="shared" ref="J190:J253" si="18">ROUNDUP(F190/20,0)</f>
        <v>1</v>
      </c>
      <c r="K190" s="8">
        <f t="shared" ref="K190:K253" si="19">$P$3*J190*G190</f>
        <v>0</v>
      </c>
      <c r="L190" s="8">
        <f t="shared" ref="L190:L253" si="20">$P$3*J190*G190*H190</f>
        <v>0</v>
      </c>
      <c r="M190" s="7"/>
      <c r="N190" s="6">
        <f t="shared" ref="N190:N253" si="21">IFERROR(K190/M190,0)</f>
        <v>0</v>
      </c>
      <c r="U190" s="13">
        <f t="shared" si="16"/>
        <v>3.5</v>
      </c>
      <c r="V190" s="13">
        <f t="shared" si="17"/>
        <v>336</v>
      </c>
    </row>
    <row r="191" spans="1:22" ht="16.5" customHeight="1" x14ac:dyDescent="0.25">
      <c r="A191" s="1">
        <v>190</v>
      </c>
      <c r="B191" s="159"/>
      <c r="C191" s="104" t="s">
        <v>95</v>
      </c>
      <c r="D191" s="105">
        <v>0.5625</v>
      </c>
      <c r="E191" s="156"/>
      <c r="F191" s="33">
        <v>8</v>
      </c>
      <c r="G191" s="102">
        <v>3.5</v>
      </c>
      <c r="H191" s="33">
        <v>96</v>
      </c>
      <c r="I191" s="172"/>
      <c r="J191" s="1">
        <f t="shared" si="18"/>
        <v>1</v>
      </c>
      <c r="K191" s="8">
        <f t="shared" si="19"/>
        <v>0</v>
      </c>
      <c r="L191" s="8">
        <f t="shared" si="20"/>
        <v>0</v>
      </c>
      <c r="M191" s="7"/>
      <c r="N191" s="6">
        <f t="shared" si="21"/>
        <v>0</v>
      </c>
      <c r="U191" s="13">
        <f t="shared" si="16"/>
        <v>3.5</v>
      </c>
      <c r="V191" s="13">
        <f t="shared" si="17"/>
        <v>336</v>
      </c>
    </row>
    <row r="192" spans="1:22" ht="16.5" customHeight="1" x14ac:dyDescent="0.25">
      <c r="A192" s="1">
        <v>191</v>
      </c>
      <c r="B192" s="160"/>
      <c r="C192" s="100" t="s">
        <v>95</v>
      </c>
      <c r="D192" s="99">
        <v>0.60416666666666663</v>
      </c>
      <c r="E192" s="157"/>
      <c r="F192" s="101">
        <v>6</v>
      </c>
      <c r="G192" s="102">
        <v>3.5</v>
      </c>
      <c r="H192" s="33">
        <v>96</v>
      </c>
      <c r="I192" s="173"/>
      <c r="J192" s="1">
        <f t="shared" si="18"/>
        <v>1</v>
      </c>
      <c r="K192" s="8">
        <f t="shared" si="19"/>
        <v>0</v>
      </c>
      <c r="L192" s="8">
        <f t="shared" si="20"/>
        <v>0</v>
      </c>
      <c r="M192" s="7"/>
      <c r="N192" s="6">
        <f t="shared" si="21"/>
        <v>0</v>
      </c>
      <c r="U192" s="13">
        <f t="shared" si="16"/>
        <v>3.5</v>
      </c>
      <c r="V192" s="13">
        <f t="shared" si="17"/>
        <v>336</v>
      </c>
    </row>
    <row r="193" spans="1:22" ht="16.5" customHeight="1" x14ac:dyDescent="0.25">
      <c r="A193" s="1">
        <v>192</v>
      </c>
      <c r="B193" s="158" t="s">
        <v>180</v>
      </c>
      <c r="C193" s="100" t="s">
        <v>93</v>
      </c>
      <c r="D193" s="99">
        <v>0.33333333333333331</v>
      </c>
      <c r="E193" s="157" t="s">
        <v>181</v>
      </c>
      <c r="F193" s="101">
        <v>20</v>
      </c>
      <c r="G193" s="102">
        <v>2.2999999999999998</v>
      </c>
      <c r="H193" s="33">
        <v>96</v>
      </c>
      <c r="I193" s="108"/>
      <c r="J193" s="1">
        <f t="shared" si="18"/>
        <v>1</v>
      </c>
      <c r="K193" s="8">
        <f t="shared" si="19"/>
        <v>0</v>
      </c>
      <c r="L193" s="8">
        <f t="shared" si="20"/>
        <v>0</v>
      </c>
      <c r="M193" s="7"/>
      <c r="N193" s="6">
        <f t="shared" si="21"/>
        <v>0</v>
      </c>
      <c r="U193" s="13">
        <f t="shared" si="16"/>
        <v>2.2999999999999998</v>
      </c>
      <c r="V193" s="13">
        <f t="shared" si="17"/>
        <v>220.79999999999998</v>
      </c>
    </row>
    <row r="194" spans="1:22" ht="16.5" customHeight="1" x14ac:dyDescent="0.25">
      <c r="A194" s="1">
        <v>193</v>
      </c>
      <c r="B194" s="159"/>
      <c r="C194" s="100" t="s">
        <v>95</v>
      </c>
      <c r="D194" s="99">
        <v>0.625</v>
      </c>
      <c r="E194" s="157"/>
      <c r="F194" s="101">
        <v>20</v>
      </c>
      <c r="G194" s="102">
        <v>2.2999999999999998</v>
      </c>
      <c r="H194" s="33">
        <v>96</v>
      </c>
      <c r="I194" s="108"/>
      <c r="J194" s="1">
        <f t="shared" si="18"/>
        <v>1</v>
      </c>
      <c r="K194" s="8">
        <f t="shared" si="19"/>
        <v>0</v>
      </c>
      <c r="L194" s="8">
        <f t="shared" si="20"/>
        <v>0</v>
      </c>
      <c r="M194" s="7"/>
      <c r="N194" s="6">
        <f t="shared" si="21"/>
        <v>0</v>
      </c>
      <c r="U194" s="13">
        <f t="shared" si="16"/>
        <v>2.2999999999999998</v>
      </c>
      <c r="V194" s="13">
        <f t="shared" si="17"/>
        <v>220.79999999999998</v>
      </c>
    </row>
    <row r="195" spans="1:22" ht="16.5" customHeight="1" x14ac:dyDescent="0.25">
      <c r="A195" s="1">
        <v>194</v>
      </c>
      <c r="B195" s="159"/>
      <c r="C195" s="100" t="s">
        <v>93</v>
      </c>
      <c r="D195" s="99">
        <v>0.33333333333333331</v>
      </c>
      <c r="E195" s="157" t="s">
        <v>182</v>
      </c>
      <c r="F195" s="101">
        <v>22</v>
      </c>
      <c r="G195" s="102">
        <v>2.6</v>
      </c>
      <c r="H195" s="33">
        <v>96</v>
      </c>
      <c r="I195" s="108"/>
      <c r="J195" s="1">
        <f t="shared" si="18"/>
        <v>2</v>
      </c>
      <c r="K195" s="8">
        <f t="shared" si="19"/>
        <v>0</v>
      </c>
      <c r="L195" s="8">
        <f t="shared" si="20"/>
        <v>0</v>
      </c>
      <c r="M195" s="7"/>
      <c r="N195" s="6">
        <f t="shared" si="21"/>
        <v>0</v>
      </c>
      <c r="U195" s="13">
        <f t="shared" ref="U195:U258" si="22">IFERROR(G195*J195,0)</f>
        <v>5.2</v>
      </c>
      <c r="V195" s="13">
        <f t="shared" ref="V195:V258" si="23">IFERROR(U195*H195,0)</f>
        <v>499.20000000000005</v>
      </c>
    </row>
    <row r="196" spans="1:22" ht="16.5" customHeight="1" x14ac:dyDescent="0.25">
      <c r="A196" s="1">
        <v>195</v>
      </c>
      <c r="B196" s="159"/>
      <c r="C196" s="100" t="s">
        <v>95</v>
      </c>
      <c r="D196" s="99">
        <v>0.625</v>
      </c>
      <c r="E196" s="157"/>
      <c r="F196" s="101">
        <v>22</v>
      </c>
      <c r="G196" s="102">
        <v>2.6</v>
      </c>
      <c r="H196" s="33">
        <v>96</v>
      </c>
      <c r="I196" s="108"/>
      <c r="J196" s="1">
        <f t="shared" si="18"/>
        <v>2</v>
      </c>
      <c r="K196" s="8">
        <f t="shared" si="19"/>
        <v>0</v>
      </c>
      <c r="L196" s="8">
        <f t="shared" si="20"/>
        <v>0</v>
      </c>
      <c r="M196" s="7"/>
      <c r="N196" s="6">
        <f t="shared" si="21"/>
        <v>0</v>
      </c>
      <c r="U196" s="13">
        <f t="shared" si="22"/>
        <v>5.2</v>
      </c>
      <c r="V196" s="13">
        <f t="shared" si="23"/>
        <v>499.20000000000005</v>
      </c>
    </row>
    <row r="197" spans="1:22" ht="16.5" customHeight="1" x14ac:dyDescent="0.25">
      <c r="A197" s="1">
        <v>196</v>
      </c>
      <c r="B197" s="159"/>
      <c r="C197" s="100" t="s">
        <v>93</v>
      </c>
      <c r="D197" s="99">
        <v>0.33333333333333331</v>
      </c>
      <c r="E197" s="157" t="s">
        <v>183</v>
      </c>
      <c r="F197" s="101">
        <v>15</v>
      </c>
      <c r="G197" s="102">
        <v>3</v>
      </c>
      <c r="H197" s="33">
        <v>96</v>
      </c>
      <c r="I197" s="108"/>
      <c r="J197" s="1">
        <f t="shared" si="18"/>
        <v>1</v>
      </c>
      <c r="K197" s="8">
        <f t="shared" si="19"/>
        <v>0</v>
      </c>
      <c r="L197" s="8">
        <f t="shared" si="20"/>
        <v>0</v>
      </c>
      <c r="M197" s="7"/>
      <c r="N197" s="6">
        <f t="shared" si="21"/>
        <v>0</v>
      </c>
      <c r="U197" s="13">
        <f t="shared" si="22"/>
        <v>3</v>
      </c>
      <c r="V197" s="13">
        <f t="shared" si="23"/>
        <v>288</v>
      </c>
    </row>
    <row r="198" spans="1:22" ht="16.5" customHeight="1" x14ac:dyDescent="0.25">
      <c r="A198" s="1">
        <v>197</v>
      </c>
      <c r="B198" s="159"/>
      <c r="C198" s="100" t="s">
        <v>95</v>
      </c>
      <c r="D198" s="99">
        <v>0.625</v>
      </c>
      <c r="E198" s="157"/>
      <c r="F198" s="101">
        <v>15</v>
      </c>
      <c r="G198" s="102">
        <v>3</v>
      </c>
      <c r="H198" s="33">
        <v>96</v>
      </c>
      <c r="I198" s="108"/>
      <c r="J198" s="1">
        <f t="shared" si="18"/>
        <v>1</v>
      </c>
      <c r="K198" s="8">
        <f t="shared" si="19"/>
        <v>0</v>
      </c>
      <c r="L198" s="8">
        <f t="shared" si="20"/>
        <v>0</v>
      </c>
      <c r="M198" s="7"/>
      <c r="N198" s="6">
        <f t="shared" si="21"/>
        <v>0</v>
      </c>
      <c r="U198" s="13">
        <f t="shared" si="22"/>
        <v>3</v>
      </c>
      <c r="V198" s="13">
        <f t="shared" si="23"/>
        <v>288</v>
      </c>
    </row>
    <row r="199" spans="1:22" ht="16.5" customHeight="1" x14ac:dyDescent="0.25">
      <c r="A199" s="1">
        <v>198</v>
      </c>
      <c r="B199" s="159"/>
      <c r="C199" s="100" t="s">
        <v>93</v>
      </c>
      <c r="D199" s="99">
        <v>0.33333333333333331</v>
      </c>
      <c r="E199" s="157" t="s">
        <v>184</v>
      </c>
      <c r="F199" s="101">
        <v>14</v>
      </c>
      <c r="G199" s="102">
        <v>2.86</v>
      </c>
      <c r="H199" s="33">
        <v>96</v>
      </c>
      <c r="I199" s="108"/>
      <c r="J199" s="1">
        <f t="shared" si="18"/>
        <v>1</v>
      </c>
      <c r="K199" s="8">
        <f t="shared" si="19"/>
        <v>0</v>
      </c>
      <c r="L199" s="8">
        <f t="shared" si="20"/>
        <v>0</v>
      </c>
      <c r="M199" s="7"/>
      <c r="N199" s="6">
        <f t="shared" si="21"/>
        <v>0</v>
      </c>
      <c r="U199" s="13">
        <f t="shared" si="22"/>
        <v>2.86</v>
      </c>
      <c r="V199" s="13">
        <f t="shared" si="23"/>
        <v>274.56</v>
      </c>
    </row>
    <row r="200" spans="1:22" ht="16.5" customHeight="1" x14ac:dyDescent="0.25">
      <c r="A200" s="1">
        <v>199</v>
      </c>
      <c r="B200" s="159"/>
      <c r="C200" s="100" t="s">
        <v>95</v>
      </c>
      <c r="D200" s="99">
        <v>0.625</v>
      </c>
      <c r="E200" s="157"/>
      <c r="F200" s="101">
        <v>14</v>
      </c>
      <c r="G200" s="102">
        <v>2.86</v>
      </c>
      <c r="H200" s="33">
        <v>96</v>
      </c>
      <c r="I200" s="108"/>
      <c r="J200" s="1">
        <f t="shared" si="18"/>
        <v>1</v>
      </c>
      <c r="K200" s="8">
        <f t="shared" si="19"/>
        <v>0</v>
      </c>
      <c r="L200" s="8">
        <f t="shared" si="20"/>
        <v>0</v>
      </c>
      <c r="M200" s="7"/>
      <c r="N200" s="6">
        <f t="shared" si="21"/>
        <v>0</v>
      </c>
      <c r="U200" s="13">
        <f t="shared" si="22"/>
        <v>2.86</v>
      </c>
      <c r="V200" s="13">
        <f t="shared" si="23"/>
        <v>274.56</v>
      </c>
    </row>
    <row r="201" spans="1:22" ht="16.5" customHeight="1" x14ac:dyDescent="0.25">
      <c r="A201" s="1">
        <v>200</v>
      </c>
      <c r="B201" s="159"/>
      <c r="C201" s="100" t="s">
        <v>93</v>
      </c>
      <c r="D201" s="99">
        <v>0.33333333333333331</v>
      </c>
      <c r="E201" s="157" t="s">
        <v>185</v>
      </c>
      <c r="F201" s="101">
        <v>21</v>
      </c>
      <c r="G201" s="102">
        <v>5.86</v>
      </c>
      <c r="H201" s="33">
        <v>96</v>
      </c>
      <c r="I201" s="108"/>
      <c r="J201" s="1">
        <f t="shared" si="18"/>
        <v>2</v>
      </c>
      <c r="K201" s="8">
        <f t="shared" si="19"/>
        <v>0</v>
      </c>
      <c r="L201" s="8">
        <f t="shared" si="20"/>
        <v>0</v>
      </c>
      <c r="M201" s="7"/>
      <c r="N201" s="6">
        <f t="shared" si="21"/>
        <v>0</v>
      </c>
      <c r="U201" s="13">
        <f t="shared" si="22"/>
        <v>11.72</v>
      </c>
      <c r="V201" s="13">
        <f t="shared" si="23"/>
        <v>1125.1200000000001</v>
      </c>
    </row>
    <row r="202" spans="1:22" ht="16.5" customHeight="1" x14ac:dyDescent="0.25">
      <c r="A202" s="1">
        <v>201</v>
      </c>
      <c r="B202" s="159"/>
      <c r="C202" s="100" t="s">
        <v>95</v>
      </c>
      <c r="D202" s="99">
        <v>0.625</v>
      </c>
      <c r="E202" s="157"/>
      <c r="F202" s="101">
        <v>21</v>
      </c>
      <c r="G202" s="102">
        <v>5.86</v>
      </c>
      <c r="H202" s="33">
        <v>96</v>
      </c>
      <c r="I202" s="108"/>
      <c r="J202" s="1">
        <f t="shared" si="18"/>
        <v>2</v>
      </c>
      <c r="K202" s="8">
        <f t="shared" si="19"/>
        <v>0</v>
      </c>
      <c r="L202" s="8">
        <f t="shared" si="20"/>
        <v>0</v>
      </c>
      <c r="M202" s="7"/>
      <c r="N202" s="6">
        <f t="shared" si="21"/>
        <v>0</v>
      </c>
      <c r="U202" s="13">
        <f t="shared" si="22"/>
        <v>11.72</v>
      </c>
      <c r="V202" s="13">
        <f t="shared" si="23"/>
        <v>1125.1200000000001</v>
      </c>
    </row>
    <row r="203" spans="1:22" ht="16.5" customHeight="1" x14ac:dyDescent="0.25">
      <c r="A203" s="1">
        <v>202</v>
      </c>
      <c r="B203" s="159"/>
      <c r="C203" s="100" t="s">
        <v>93</v>
      </c>
      <c r="D203" s="99">
        <v>0.33333333333333331</v>
      </c>
      <c r="E203" s="154" t="s">
        <v>186</v>
      </c>
      <c r="F203" s="101">
        <v>22</v>
      </c>
      <c r="G203" s="102">
        <v>2.86</v>
      </c>
      <c r="H203" s="33">
        <v>96</v>
      </c>
      <c r="I203" s="108"/>
      <c r="J203" s="1">
        <f t="shared" si="18"/>
        <v>2</v>
      </c>
      <c r="K203" s="8">
        <f t="shared" si="19"/>
        <v>0</v>
      </c>
      <c r="L203" s="8">
        <f t="shared" si="20"/>
        <v>0</v>
      </c>
      <c r="M203" s="7"/>
      <c r="N203" s="6">
        <f t="shared" si="21"/>
        <v>0</v>
      </c>
      <c r="U203" s="13">
        <f t="shared" si="22"/>
        <v>5.72</v>
      </c>
      <c r="V203" s="13">
        <f t="shared" si="23"/>
        <v>549.12</v>
      </c>
    </row>
    <row r="204" spans="1:22" ht="16.5" customHeight="1" x14ac:dyDescent="0.25">
      <c r="A204" s="1">
        <v>203</v>
      </c>
      <c r="B204" s="159"/>
      <c r="C204" s="100" t="s">
        <v>95</v>
      </c>
      <c r="D204" s="99">
        <v>0.625</v>
      </c>
      <c r="E204" s="156"/>
      <c r="F204" s="101">
        <v>22</v>
      </c>
      <c r="G204" s="102">
        <v>2.86</v>
      </c>
      <c r="H204" s="33">
        <v>96</v>
      </c>
      <c r="I204" s="108"/>
      <c r="J204" s="1">
        <f t="shared" si="18"/>
        <v>2</v>
      </c>
      <c r="K204" s="8">
        <f t="shared" si="19"/>
        <v>0</v>
      </c>
      <c r="L204" s="8">
        <f t="shared" si="20"/>
        <v>0</v>
      </c>
      <c r="M204" s="7"/>
      <c r="N204" s="6">
        <f t="shared" si="21"/>
        <v>0</v>
      </c>
      <c r="U204" s="13">
        <f t="shared" si="22"/>
        <v>5.72</v>
      </c>
      <c r="V204" s="13">
        <f t="shared" si="23"/>
        <v>549.12</v>
      </c>
    </row>
    <row r="205" spans="1:22" ht="16.5" customHeight="1" x14ac:dyDescent="0.25">
      <c r="A205" s="1">
        <v>204</v>
      </c>
      <c r="B205" s="159"/>
      <c r="C205" s="100" t="s">
        <v>93</v>
      </c>
      <c r="D205" s="99">
        <v>0.33333333333333331</v>
      </c>
      <c r="E205" s="154" t="s">
        <v>187</v>
      </c>
      <c r="F205" s="101">
        <v>30</v>
      </c>
      <c r="G205" s="102">
        <v>5.57</v>
      </c>
      <c r="H205" s="33">
        <v>96</v>
      </c>
      <c r="I205" s="108"/>
      <c r="J205" s="1">
        <f t="shared" si="18"/>
        <v>2</v>
      </c>
      <c r="K205" s="8">
        <f t="shared" si="19"/>
        <v>0</v>
      </c>
      <c r="L205" s="8">
        <f t="shared" si="20"/>
        <v>0</v>
      </c>
      <c r="M205" s="7"/>
      <c r="N205" s="6">
        <f t="shared" si="21"/>
        <v>0</v>
      </c>
      <c r="U205" s="13">
        <f t="shared" si="22"/>
        <v>11.14</v>
      </c>
      <c r="V205" s="13">
        <f t="shared" si="23"/>
        <v>1069.44</v>
      </c>
    </row>
    <row r="206" spans="1:22" ht="16.5" customHeight="1" x14ac:dyDescent="0.25">
      <c r="A206" s="1">
        <v>205</v>
      </c>
      <c r="B206" s="159"/>
      <c r="C206" s="100" t="s">
        <v>95</v>
      </c>
      <c r="D206" s="99">
        <v>0.625</v>
      </c>
      <c r="E206" s="156"/>
      <c r="F206" s="101">
        <v>30</v>
      </c>
      <c r="G206" s="102">
        <v>5.57</v>
      </c>
      <c r="H206" s="33">
        <v>96</v>
      </c>
      <c r="I206" s="108"/>
      <c r="J206" s="1">
        <f t="shared" si="18"/>
        <v>2</v>
      </c>
      <c r="K206" s="8">
        <f t="shared" si="19"/>
        <v>0</v>
      </c>
      <c r="L206" s="8">
        <f t="shared" si="20"/>
        <v>0</v>
      </c>
      <c r="M206" s="7"/>
      <c r="N206" s="6">
        <f t="shared" si="21"/>
        <v>0</v>
      </c>
      <c r="U206" s="13">
        <f t="shared" si="22"/>
        <v>11.14</v>
      </c>
      <c r="V206" s="13">
        <f t="shared" si="23"/>
        <v>1069.44</v>
      </c>
    </row>
    <row r="207" spans="1:22" ht="16.5" customHeight="1" x14ac:dyDescent="0.25">
      <c r="A207" s="1">
        <v>206</v>
      </c>
      <c r="B207" s="159"/>
      <c r="C207" s="100" t="s">
        <v>93</v>
      </c>
      <c r="D207" s="99">
        <v>0.33333333333333331</v>
      </c>
      <c r="E207" s="154" t="s">
        <v>188</v>
      </c>
      <c r="F207" s="101">
        <v>18</v>
      </c>
      <c r="G207" s="102">
        <v>4.4400000000000004</v>
      </c>
      <c r="H207" s="33">
        <v>96</v>
      </c>
      <c r="I207" s="108"/>
      <c r="J207" s="1">
        <f t="shared" si="18"/>
        <v>1</v>
      </c>
      <c r="K207" s="8">
        <f t="shared" si="19"/>
        <v>0</v>
      </c>
      <c r="L207" s="8">
        <f t="shared" si="20"/>
        <v>0</v>
      </c>
      <c r="M207" s="7"/>
      <c r="N207" s="6">
        <f t="shared" si="21"/>
        <v>0</v>
      </c>
      <c r="U207" s="13">
        <f t="shared" si="22"/>
        <v>4.4400000000000004</v>
      </c>
      <c r="V207" s="13">
        <f t="shared" si="23"/>
        <v>426.24</v>
      </c>
    </row>
    <row r="208" spans="1:22" ht="16.5" customHeight="1" x14ac:dyDescent="0.25">
      <c r="A208" s="1">
        <v>207</v>
      </c>
      <c r="B208" s="159"/>
      <c r="C208" s="100" t="s">
        <v>95</v>
      </c>
      <c r="D208" s="99">
        <v>0.625</v>
      </c>
      <c r="E208" s="156"/>
      <c r="F208" s="101">
        <v>18</v>
      </c>
      <c r="G208" s="102">
        <v>4.4400000000000004</v>
      </c>
      <c r="H208" s="33">
        <v>96</v>
      </c>
      <c r="I208" s="108"/>
      <c r="J208" s="1">
        <f t="shared" si="18"/>
        <v>1</v>
      </c>
      <c r="K208" s="8">
        <f t="shared" si="19"/>
        <v>0</v>
      </c>
      <c r="L208" s="8">
        <f t="shared" si="20"/>
        <v>0</v>
      </c>
      <c r="M208" s="7"/>
      <c r="N208" s="6">
        <f t="shared" si="21"/>
        <v>0</v>
      </c>
      <c r="U208" s="13">
        <f t="shared" si="22"/>
        <v>4.4400000000000004</v>
      </c>
      <c r="V208" s="13">
        <f t="shared" si="23"/>
        <v>426.24</v>
      </c>
    </row>
    <row r="209" spans="1:22" ht="16.5" customHeight="1" x14ac:dyDescent="0.25">
      <c r="A209" s="1">
        <v>208</v>
      </c>
      <c r="B209" s="159"/>
      <c r="C209" s="100" t="s">
        <v>93</v>
      </c>
      <c r="D209" s="99">
        <v>0.33333333333333331</v>
      </c>
      <c r="E209" s="154" t="s">
        <v>189</v>
      </c>
      <c r="F209" s="101">
        <v>20</v>
      </c>
      <c r="G209" s="102">
        <v>2.1</v>
      </c>
      <c r="H209" s="33">
        <v>96</v>
      </c>
      <c r="I209" s="108"/>
      <c r="J209" s="1">
        <f t="shared" si="18"/>
        <v>1</v>
      </c>
      <c r="K209" s="8">
        <f t="shared" si="19"/>
        <v>0</v>
      </c>
      <c r="L209" s="8">
        <f t="shared" si="20"/>
        <v>0</v>
      </c>
      <c r="M209" s="7"/>
      <c r="N209" s="6">
        <f t="shared" si="21"/>
        <v>0</v>
      </c>
      <c r="U209" s="13">
        <f t="shared" si="22"/>
        <v>2.1</v>
      </c>
      <c r="V209" s="13">
        <f t="shared" si="23"/>
        <v>201.60000000000002</v>
      </c>
    </row>
    <row r="210" spans="1:22" ht="16.5" customHeight="1" x14ac:dyDescent="0.25">
      <c r="A210" s="1">
        <v>209</v>
      </c>
      <c r="B210" s="159"/>
      <c r="C210" s="100" t="s">
        <v>95</v>
      </c>
      <c r="D210" s="99">
        <v>0.625</v>
      </c>
      <c r="E210" s="156"/>
      <c r="F210" s="101">
        <v>20</v>
      </c>
      <c r="G210" s="102">
        <v>2.1</v>
      </c>
      <c r="H210" s="33">
        <v>96</v>
      </c>
      <c r="I210" s="108"/>
      <c r="J210" s="1">
        <f t="shared" si="18"/>
        <v>1</v>
      </c>
      <c r="K210" s="8">
        <f t="shared" si="19"/>
        <v>0</v>
      </c>
      <c r="L210" s="8">
        <f t="shared" si="20"/>
        <v>0</v>
      </c>
      <c r="M210" s="7"/>
      <c r="N210" s="6">
        <f t="shared" si="21"/>
        <v>0</v>
      </c>
      <c r="U210" s="13">
        <f t="shared" si="22"/>
        <v>2.1</v>
      </c>
      <c r="V210" s="13">
        <f t="shared" si="23"/>
        <v>201.60000000000002</v>
      </c>
    </row>
    <row r="211" spans="1:22" ht="16.5" customHeight="1" x14ac:dyDescent="0.25">
      <c r="A211" s="1">
        <v>210</v>
      </c>
      <c r="B211" s="159"/>
      <c r="C211" s="100" t="s">
        <v>93</v>
      </c>
      <c r="D211" s="99">
        <v>0.33333333333333331</v>
      </c>
      <c r="E211" s="154" t="s">
        <v>190</v>
      </c>
      <c r="F211" s="101">
        <v>18</v>
      </c>
      <c r="G211" s="102">
        <v>2.1</v>
      </c>
      <c r="H211" s="33">
        <v>96</v>
      </c>
      <c r="I211" s="108"/>
      <c r="J211" s="1">
        <f t="shared" si="18"/>
        <v>1</v>
      </c>
      <c r="K211" s="8">
        <f t="shared" si="19"/>
        <v>0</v>
      </c>
      <c r="L211" s="8">
        <f t="shared" si="20"/>
        <v>0</v>
      </c>
      <c r="M211" s="7"/>
      <c r="N211" s="6">
        <f t="shared" si="21"/>
        <v>0</v>
      </c>
      <c r="U211" s="13">
        <f t="shared" si="22"/>
        <v>2.1</v>
      </c>
      <c r="V211" s="13">
        <f t="shared" si="23"/>
        <v>201.60000000000002</v>
      </c>
    </row>
    <row r="212" spans="1:22" ht="16.5" customHeight="1" x14ac:dyDescent="0.25">
      <c r="A212" s="1">
        <v>211</v>
      </c>
      <c r="B212" s="160"/>
      <c r="C212" s="100" t="s">
        <v>95</v>
      </c>
      <c r="D212" s="99">
        <v>0.625</v>
      </c>
      <c r="E212" s="156"/>
      <c r="F212" s="101">
        <v>18</v>
      </c>
      <c r="G212" s="102">
        <v>2.1</v>
      </c>
      <c r="H212" s="33">
        <v>96</v>
      </c>
      <c r="I212" s="108"/>
      <c r="J212" s="1">
        <f t="shared" si="18"/>
        <v>1</v>
      </c>
      <c r="K212" s="8">
        <f t="shared" si="19"/>
        <v>0</v>
      </c>
      <c r="L212" s="8">
        <f t="shared" si="20"/>
        <v>0</v>
      </c>
      <c r="M212" s="7"/>
      <c r="N212" s="6">
        <f t="shared" si="21"/>
        <v>0</v>
      </c>
      <c r="U212" s="13">
        <f t="shared" si="22"/>
        <v>2.1</v>
      </c>
      <c r="V212" s="13">
        <f t="shared" si="23"/>
        <v>201.60000000000002</v>
      </c>
    </row>
    <row r="213" spans="1:22" ht="16.5" customHeight="1" x14ac:dyDescent="0.25">
      <c r="A213" s="1">
        <v>212</v>
      </c>
      <c r="B213" s="158" t="s">
        <v>191</v>
      </c>
      <c r="C213" s="100" t="s">
        <v>93</v>
      </c>
      <c r="D213" s="99">
        <v>0.39583333333333331</v>
      </c>
      <c r="E213" s="154" t="s">
        <v>192</v>
      </c>
      <c r="F213" s="101">
        <v>38</v>
      </c>
      <c r="G213" s="102">
        <v>6.9</v>
      </c>
      <c r="H213" s="33">
        <v>96</v>
      </c>
      <c r="I213" s="108"/>
      <c r="J213" s="1">
        <f t="shared" si="18"/>
        <v>2</v>
      </c>
      <c r="K213" s="8">
        <f t="shared" si="19"/>
        <v>0</v>
      </c>
      <c r="L213" s="8">
        <f t="shared" si="20"/>
        <v>0</v>
      </c>
      <c r="M213" s="7"/>
      <c r="N213" s="6">
        <f t="shared" si="21"/>
        <v>0</v>
      </c>
      <c r="U213" s="13">
        <f t="shared" si="22"/>
        <v>13.8</v>
      </c>
      <c r="V213" s="13">
        <f t="shared" si="23"/>
        <v>1324.8000000000002</v>
      </c>
    </row>
    <row r="214" spans="1:22" ht="16.5" customHeight="1" x14ac:dyDescent="0.25">
      <c r="A214" s="1">
        <v>213</v>
      </c>
      <c r="B214" s="159"/>
      <c r="C214" s="100" t="s">
        <v>95</v>
      </c>
      <c r="D214" s="99">
        <v>0.64236111111111105</v>
      </c>
      <c r="E214" s="155"/>
      <c r="F214" s="101">
        <v>26</v>
      </c>
      <c r="G214" s="102">
        <v>6.9</v>
      </c>
      <c r="H214" s="33">
        <v>96</v>
      </c>
      <c r="I214" s="108"/>
      <c r="J214" s="1">
        <f t="shared" si="18"/>
        <v>2</v>
      </c>
      <c r="K214" s="8">
        <f t="shared" si="19"/>
        <v>0</v>
      </c>
      <c r="L214" s="8">
        <f t="shared" si="20"/>
        <v>0</v>
      </c>
      <c r="M214" s="7"/>
      <c r="N214" s="6">
        <f t="shared" si="21"/>
        <v>0</v>
      </c>
      <c r="U214" s="13">
        <f t="shared" si="22"/>
        <v>13.8</v>
      </c>
      <c r="V214" s="13">
        <f t="shared" si="23"/>
        <v>1324.8000000000002</v>
      </c>
    </row>
    <row r="215" spans="1:22" ht="16.5" customHeight="1" x14ac:dyDescent="0.25">
      <c r="A215" s="1">
        <v>214</v>
      </c>
      <c r="B215" s="159"/>
      <c r="C215" s="100" t="s">
        <v>95</v>
      </c>
      <c r="D215" s="99">
        <v>0.60069444444444398</v>
      </c>
      <c r="E215" s="156"/>
      <c r="F215" s="101">
        <v>12</v>
      </c>
      <c r="G215" s="102">
        <v>6.9</v>
      </c>
      <c r="H215" s="33">
        <v>96</v>
      </c>
      <c r="I215" s="108"/>
      <c r="J215" s="1">
        <f t="shared" si="18"/>
        <v>1</v>
      </c>
      <c r="K215" s="8">
        <f t="shared" si="19"/>
        <v>0</v>
      </c>
      <c r="L215" s="8">
        <f t="shared" si="20"/>
        <v>0</v>
      </c>
      <c r="M215" s="7"/>
      <c r="N215" s="6">
        <f t="shared" si="21"/>
        <v>0</v>
      </c>
      <c r="U215" s="13">
        <f t="shared" si="22"/>
        <v>6.9</v>
      </c>
      <c r="V215" s="13">
        <f t="shared" si="23"/>
        <v>662.40000000000009</v>
      </c>
    </row>
    <row r="216" spans="1:22" ht="16.5" customHeight="1" x14ac:dyDescent="0.25">
      <c r="A216" s="1">
        <v>215</v>
      </c>
      <c r="B216" s="159"/>
      <c r="C216" s="100" t="s">
        <v>93</v>
      </c>
      <c r="D216" s="99">
        <v>0.39583333333333331</v>
      </c>
      <c r="E216" s="155" t="s">
        <v>193</v>
      </c>
      <c r="F216" s="101">
        <v>42</v>
      </c>
      <c r="G216" s="102">
        <v>4.7</v>
      </c>
      <c r="H216" s="33">
        <v>96</v>
      </c>
      <c r="I216" s="108"/>
      <c r="J216" s="1">
        <f t="shared" si="18"/>
        <v>3</v>
      </c>
      <c r="K216" s="8">
        <f t="shared" si="19"/>
        <v>0</v>
      </c>
      <c r="L216" s="8">
        <f t="shared" si="20"/>
        <v>0</v>
      </c>
      <c r="M216" s="7"/>
      <c r="N216" s="6">
        <f t="shared" si="21"/>
        <v>0</v>
      </c>
      <c r="U216" s="13">
        <f t="shared" si="22"/>
        <v>14.100000000000001</v>
      </c>
      <c r="V216" s="13">
        <f t="shared" si="23"/>
        <v>1353.6000000000001</v>
      </c>
    </row>
    <row r="217" spans="1:22" ht="16.5" customHeight="1" x14ac:dyDescent="0.25">
      <c r="A217" s="1">
        <v>216</v>
      </c>
      <c r="B217" s="159"/>
      <c r="C217" s="100" t="s">
        <v>95</v>
      </c>
      <c r="D217" s="99">
        <v>0.64236111111111105</v>
      </c>
      <c r="E217" s="155"/>
      <c r="F217" s="101">
        <v>37</v>
      </c>
      <c r="G217" s="102">
        <v>4.7</v>
      </c>
      <c r="H217" s="33">
        <v>96</v>
      </c>
      <c r="I217" s="108"/>
      <c r="J217" s="1">
        <f t="shared" si="18"/>
        <v>2</v>
      </c>
      <c r="K217" s="8">
        <f t="shared" si="19"/>
        <v>0</v>
      </c>
      <c r="L217" s="8">
        <f t="shared" si="20"/>
        <v>0</v>
      </c>
      <c r="M217" s="7"/>
      <c r="N217" s="6">
        <f t="shared" si="21"/>
        <v>0</v>
      </c>
      <c r="U217" s="13">
        <f t="shared" si="22"/>
        <v>9.4</v>
      </c>
      <c r="V217" s="13">
        <f t="shared" si="23"/>
        <v>902.40000000000009</v>
      </c>
    </row>
    <row r="218" spans="1:22" ht="16.5" customHeight="1" x14ac:dyDescent="0.25">
      <c r="A218" s="1">
        <v>217</v>
      </c>
      <c r="B218" s="159"/>
      <c r="C218" s="100" t="s">
        <v>95</v>
      </c>
      <c r="D218" s="99">
        <v>0.60069444444444398</v>
      </c>
      <c r="E218" s="156"/>
      <c r="F218" s="101">
        <v>5</v>
      </c>
      <c r="G218" s="102">
        <v>4.7</v>
      </c>
      <c r="H218" s="33">
        <v>96</v>
      </c>
      <c r="I218" s="108"/>
      <c r="J218" s="1">
        <f t="shared" si="18"/>
        <v>1</v>
      </c>
      <c r="K218" s="8">
        <f t="shared" si="19"/>
        <v>0</v>
      </c>
      <c r="L218" s="8">
        <f t="shared" si="20"/>
        <v>0</v>
      </c>
      <c r="M218" s="7"/>
      <c r="N218" s="6">
        <f t="shared" si="21"/>
        <v>0</v>
      </c>
      <c r="U218" s="13">
        <f t="shared" si="22"/>
        <v>4.7</v>
      </c>
      <c r="V218" s="13">
        <f t="shared" si="23"/>
        <v>451.20000000000005</v>
      </c>
    </row>
    <row r="219" spans="1:22" ht="16.5" customHeight="1" x14ac:dyDescent="0.25">
      <c r="A219" s="1">
        <v>218</v>
      </c>
      <c r="B219" s="159"/>
      <c r="C219" s="100" t="s">
        <v>93</v>
      </c>
      <c r="D219" s="99">
        <v>0.39583333333333331</v>
      </c>
      <c r="E219" s="155" t="s">
        <v>194</v>
      </c>
      <c r="F219" s="101">
        <v>131</v>
      </c>
      <c r="G219" s="102">
        <v>6.5</v>
      </c>
      <c r="H219" s="33">
        <v>96</v>
      </c>
      <c r="I219" s="108"/>
      <c r="J219" s="1">
        <f t="shared" si="18"/>
        <v>7</v>
      </c>
      <c r="K219" s="8">
        <f t="shared" si="19"/>
        <v>0</v>
      </c>
      <c r="L219" s="8">
        <f t="shared" si="20"/>
        <v>0</v>
      </c>
      <c r="M219" s="7"/>
      <c r="N219" s="6">
        <f t="shared" si="21"/>
        <v>0</v>
      </c>
      <c r="U219" s="13">
        <f t="shared" si="22"/>
        <v>45.5</v>
      </c>
      <c r="V219" s="13">
        <f t="shared" si="23"/>
        <v>4368</v>
      </c>
    </row>
    <row r="220" spans="1:22" ht="16.5" customHeight="1" x14ac:dyDescent="0.25">
      <c r="A220" s="1">
        <v>219</v>
      </c>
      <c r="B220" s="159"/>
      <c r="C220" s="100" t="s">
        <v>95</v>
      </c>
      <c r="D220" s="99">
        <v>0.64236111111111105</v>
      </c>
      <c r="E220" s="155"/>
      <c r="F220" s="101">
        <v>99</v>
      </c>
      <c r="G220" s="102">
        <v>6.5</v>
      </c>
      <c r="H220" s="33">
        <v>96</v>
      </c>
      <c r="I220" s="108"/>
      <c r="J220" s="1">
        <f t="shared" si="18"/>
        <v>5</v>
      </c>
      <c r="K220" s="8">
        <f t="shared" si="19"/>
        <v>0</v>
      </c>
      <c r="L220" s="8">
        <f t="shared" si="20"/>
        <v>0</v>
      </c>
      <c r="M220" s="7"/>
      <c r="N220" s="6">
        <f t="shared" si="21"/>
        <v>0</v>
      </c>
      <c r="U220" s="13">
        <f t="shared" si="22"/>
        <v>32.5</v>
      </c>
      <c r="V220" s="13">
        <f t="shared" si="23"/>
        <v>3120</v>
      </c>
    </row>
    <row r="221" spans="1:22" ht="16.5" customHeight="1" x14ac:dyDescent="0.25">
      <c r="A221" s="1">
        <v>220</v>
      </c>
      <c r="B221" s="159"/>
      <c r="C221" s="100" t="s">
        <v>95</v>
      </c>
      <c r="D221" s="99">
        <v>0.60069444444444398</v>
      </c>
      <c r="E221" s="156"/>
      <c r="F221" s="101">
        <v>32</v>
      </c>
      <c r="G221" s="102">
        <v>5.2</v>
      </c>
      <c r="H221" s="33">
        <v>96</v>
      </c>
      <c r="I221" s="108"/>
      <c r="J221" s="1">
        <f t="shared" si="18"/>
        <v>2</v>
      </c>
      <c r="K221" s="8">
        <f t="shared" si="19"/>
        <v>0</v>
      </c>
      <c r="L221" s="8">
        <f t="shared" si="20"/>
        <v>0</v>
      </c>
      <c r="M221" s="7"/>
      <c r="N221" s="6">
        <f t="shared" si="21"/>
        <v>0</v>
      </c>
      <c r="U221" s="13">
        <f t="shared" si="22"/>
        <v>10.4</v>
      </c>
      <c r="V221" s="13">
        <f t="shared" si="23"/>
        <v>998.40000000000009</v>
      </c>
    </row>
    <row r="222" spans="1:22" ht="16.5" customHeight="1" x14ac:dyDescent="0.25">
      <c r="A222" s="1">
        <v>221</v>
      </c>
      <c r="B222" s="159"/>
      <c r="C222" s="100" t="s">
        <v>93</v>
      </c>
      <c r="D222" s="99">
        <v>0.39583333333333331</v>
      </c>
      <c r="E222" s="155" t="s">
        <v>195</v>
      </c>
      <c r="F222" s="101">
        <v>156</v>
      </c>
      <c r="G222" s="102">
        <v>4.3</v>
      </c>
      <c r="H222" s="33">
        <v>96</v>
      </c>
      <c r="I222" s="117"/>
      <c r="J222" s="1">
        <f t="shared" si="18"/>
        <v>8</v>
      </c>
      <c r="K222" s="8">
        <f t="shared" si="19"/>
        <v>0</v>
      </c>
      <c r="L222" s="8">
        <f t="shared" si="20"/>
        <v>0</v>
      </c>
      <c r="M222" s="7"/>
      <c r="N222" s="6">
        <f t="shared" si="21"/>
        <v>0</v>
      </c>
      <c r="U222" s="13">
        <f t="shared" si="22"/>
        <v>34.4</v>
      </c>
      <c r="V222" s="13">
        <f t="shared" si="23"/>
        <v>3302.3999999999996</v>
      </c>
    </row>
    <row r="223" spans="1:22" ht="16.5" customHeight="1" x14ac:dyDescent="0.25">
      <c r="A223" s="1">
        <v>222</v>
      </c>
      <c r="B223" s="159"/>
      <c r="C223" s="100" t="s">
        <v>95</v>
      </c>
      <c r="D223" s="99">
        <v>0.64236111111111105</v>
      </c>
      <c r="E223" s="155"/>
      <c r="F223" s="101">
        <v>109</v>
      </c>
      <c r="G223" s="102">
        <v>4.3</v>
      </c>
      <c r="H223" s="33">
        <v>96</v>
      </c>
      <c r="I223" s="108"/>
      <c r="J223" s="1">
        <f t="shared" si="18"/>
        <v>6</v>
      </c>
      <c r="K223" s="8">
        <f t="shared" si="19"/>
        <v>0</v>
      </c>
      <c r="L223" s="8">
        <f t="shared" si="20"/>
        <v>0</v>
      </c>
      <c r="M223" s="7"/>
      <c r="N223" s="6">
        <f t="shared" si="21"/>
        <v>0</v>
      </c>
      <c r="U223" s="13">
        <f t="shared" si="22"/>
        <v>25.799999999999997</v>
      </c>
      <c r="V223" s="13">
        <f t="shared" si="23"/>
        <v>2476.7999999999997</v>
      </c>
    </row>
    <row r="224" spans="1:22" ht="16.5" customHeight="1" x14ac:dyDescent="0.25">
      <c r="A224" s="1">
        <v>223</v>
      </c>
      <c r="B224" s="159"/>
      <c r="C224" s="100" t="s">
        <v>95</v>
      </c>
      <c r="D224" s="99">
        <v>0.60069444444444398</v>
      </c>
      <c r="E224" s="156"/>
      <c r="F224" s="101">
        <v>47</v>
      </c>
      <c r="G224" s="102">
        <v>4.3</v>
      </c>
      <c r="H224" s="33">
        <v>96</v>
      </c>
      <c r="I224" s="108"/>
      <c r="J224" s="1">
        <f t="shared" si="18"/>
        <v>3</v>
      </c>
      <c r="K224" s="8">
        <f t="shared" si="19"/>
        <v>0</v>
      </c>
      <c r="L224" s="8">
        <f t="shared" si="20"/>
        <v>0</v>
      </c>
      <c r="M224" s="7"/>
      <c r="N224" s="6">
        <f t="shared" si="21"/>
        <v>0</v>
      </c>
      <c r="U224" s="13">
        <f t="shared" si="22"/>
        <v>12.899999999999999</v>
      </c>
      <c r="V224" s="13">
        <f t="shared" si="23"/>
        <v>1238.3999999999999</v>
      </c>
    </row>
    <row r="225" spans="1:22" ht="16.5" customHeight="1" x14ac:dyDescent="0.25">
      <c r="A225" s="1">
        <v>224</v>
      </c>
      <c r="B225" s="159"/>
      <c r="C225" s="100" t="s">
        <v>93</v>
      </c>
      <c r="D225" s="99">
        <v>0.39583333333333331</v>
      </c>
      <c r="E225" s="157" t="s">
        <v>196</v>
      </c>
      <c r="F225" s="101">
        <v>179</v>
      </c>
      <c r="G225" s="102">
        <v>5.5</v>
      </c>
      <c r="H225" s="33">
        <v>96</v>
      </c>
      <c r="I225" s="108"/>
      <c r="J225" s="1">
        <f t="shared" si="18"/>
        <v>9</v>
      </c>
      <c r="K225" s="8">
        <f t="shared" si="19"/>
        <v>0</v>
      </c>
      <c r="L225" s="8">
        <f t="shared" si="20"/>
        <v>0</v>
      </c>
      <c r="M225" s="7"/>
      <c r="N225" s="6">
        <f t="shared" si="21"/>
        <v>0</v>
      </c>
      <c r="U225" s="13">
        <f t="shared" si="22"/>
        <v>49.5</v>
      </c>
      <c r="V225" s="13">
        <f t="shared" si="23"/>
        <v>4752</v>
      </c>
    </row>
    <row r="226" spans="1:22" ht="16.5" customHeight="1" x14ac:dyDescent="0.25">
      <c r="A226" s="1">
        <v>225</v>
      </c>
      <c r="B226" s="159"/>
      <c r="C226" s="100" t="s">
        <v>95</v>
      </c>
      <c r="D226" s="99">
        <v>0.64236111111111105</v>
      </c>
      <c r="E226" s="157"/>
      <c r="F226" s="101">
        <v>167</v>
      </c>
      <c r="G226" s="102">
        <v>5.5</v>
      </c>
      <c r="H226" s="33">
        <v>96</v>
      </c>
      <c r="I226" s="108"/>
      <c r="J226" s="1">
        <f t="shared" si="18"/>
        <v>9</v>
      </c>
      <c r="K226" s="8">
        <f t="shared" si="19"/>
        <v>0</v>
      </c>
      <c r="L226" s="8">
        <f t="shared" si="20"/>
        <v>0</v>
      </c>
      <c r="M226" s="7"/>
      <c r="N226" s="6">
        <f t="shared" si="21"/>
        <v>0</v>
      </c>
      <c r="U226" s="13">
        <f t="shared" si="22"/>
        <v>49.5</v>
      </c>
      <c r="V226" s="13">
        <f t="shared" si="23"/>
        <v>4752</v>
      </c>
    </row>
    <row r="227" spans="1:22" ht="16.5" customHeight="1" x14ac:dyDescent="0.25">
      <c r="A227" s="1">
        <v>226</v>
      </c>
      <c r="B227" s="159"/>
      <c r="C227" s="100" t="s">
        <v>95</v>
      </c>
      <c r="D227" s="99">
        <v>0.60069444444444398</v>
      </c>
      <c r="E227" s="157"/>
      <c r="F227" s="101">
        <v>12</v>
      </c>
      <c r="G227" s="102">
        <v>5.5</v>
      </c>
      <c r="H227" s="33">
        <v>96</v>
      </c>
      <c r="I227" s="108"/>
      <c r="J227" s="1">
        <f t="shared" si="18"/>
        <v>1</v>
      </c>
      <c r="K227" s="8">
        <f t="shared" si="19"/>
        <v>0</v>
      </c>
      <c r="L227" s="8">
        <f t="shared" si="20"/>
        <v>0</v>
      </c>
      <c r="M227" s="7"/>
      <c r="N227" s="6">
        <f t="shared" si="21"/>
        <v>0</v>
      </c>
      <c r="U227" s="13">
        <f t="shared" si="22"/>
        <v>5.5</v>
      </c>
      <c r="V227" s="13">
        <f t="shared" si="23"/>
        <v>528</v>
      </c>
    </row>
    <row r="228" spans="1:22" ht="16.5" customHeight="1" x14ac:dyDescent="0.25">
      <c r="A228" s="1">
        <v>227</v>
      </c>
      <c r="B228" s="159"/>
      <c r="C228" s="100" t="s">
        <v>93</v>
      </c>
      <c r="D228" s="99">
        <v>0.39583333333333331</v>
      </c>
      <c r="E228" s="157" t="s">
        <v>197</v>
      </c>
      <c r="F228" s="101">
        <v>143</v>
      </c>
      <c r="G228" s="102">
        <v>3.3</v>
      </c>
      <c r="H228" s="33">
        <v>96</v>
      </c>
      <c r="I228" s="117"/>
      <c r="J228" s="1">
        <f t="shared" si="18"/>
        <v>8</v>
      </c>
      <c r="K228" s="8">
        <f t="shared" si="19"/>
        <v>0</v>
      </c>
      <c r="L228" s="8">
        <f t="shared" si="20"/>
        <v>0</v>
      </c>
      <c r="M228" s="7"/>
      <c r="N228" s="6">
        <f t="shared" si="21"/>
        <v>0</v>
      </c>
      <c r="U228" s="13">
        <f t="shared" si="22"/>
        <v>26.4</v>
      </c>
      <c r="V228" s="13">
        <f t="shared" si="23"/>
        <v>2534.3999999999996</v>
      </c>
    </row>
    <row r="229" spans="1:22" ht="16.5" customHeight="1" x14ac:dyDescent="0.25">
      <c r="A229" s="1">
        <v>228</v>
      </c>
      <c r="B229" s="159"/>
      <c r="C229" s="100" t="s">
        <v>95</v>
      </c>
      <c r="D229" s="99">
        <v>0.64236111111111105</v>
      </c>
      <c r="E229" s="157"/>
      <c r="F229" s="101">
        <v>123</v>
      </c>
      <c r="G229" s="102">
        <v>3.3</v>
      </c>
      <c r="H229" s="33">
        <v>96</v>
      </c>
      <c r="I229" s="108"/>
      <c r="J229" s="1">
        <f t="shared" si="18"/>
        <v>7</v>
      </c>
      <c r="K229" s="8">
        <f t="shared" si="19"/>
        <v>0</v>
      </c>
      <c r="L229" s="8">
        <f t="shared" si="20"/>
        <v>0</v>
      </c>
      <c r="M229" s="7"/>
      <c r="N229" s="6">
        <f t="shared" si="21"/>
        <v>0</v>
      </c>
      <c r="U229" s="13">
        <f t="shared" si="22"/>
        <v>23.099999999999998</v>
      </c>
      <c r="V229" s="13">
        <f t="shared" si="23"/>
        <v>2217.6</v>
      </c>
    </row>
    <row r="230" spans="1:22" ht="16.5" customHeight="1" x14ac:dyDescent="0.25">
      <c r="A230" s="1">
        <v>229</v>
      </c>
      <c r="B230" s="159"/>
      <c r="C230" s="100" t="s">
        <v>95</v>
      </c>
      <c r="D230" s="99">
        <v>0.60069444444444398</v>
      </c>
      <c r="E230" s="157"/>
      <c r="F230" s="101">
        <v>20</v>
      </c>
      <c r="G230" s="102">
        <v>3.3</v>
      </c>
      <c r="H230" s="33">
        <v>96</v>
      </c>
      <c r="I230" s="108"/>
      <c r="J230" s="1">
        <f t="shared" si="18"/>
        <v>1</v>
      </c>
      <c r="K230" s="8">
        <f t="shared" si="19"/>
        <v>0</v>
      </c>
      <c r="L230" s="8">
        <f t="shared" si="20"/>
        <v>0</v>
      </c>
      <c r="M230" s="7"/>
      <c r="N230" s="6">
        <f t="shared" si="21"/>
        <v>0</v>
      </c>
      <c r="U230" s="13">
        <f t="shared" si="22"/>
        <v>3.3</v>
      </c>
      <c r="V230" s="13">
        <f t="shared" si="23"/>
        <v>316.79999999999995</v>
      </c>
    </row>
    <row r="231" spans="1:22" ht="16.5" customHeight="1" x14ac:dyDescent="0.25">
      <c r="A231" s="1">
        <v>230</v>
      </c>
      <c r="B231" s="159"/>
      <c r="C231" s="100" t="s">
        <v>93</v>
      </c>
      <c r="D231" s="99">
        <v>0.39583333333333331</v>
      </c>
      <c r="E231" s="157" t="s">
        <v>198</v>
      </c>
      <c r="F231" s="101">
        <v>54</v>
      </c>
      <c r="G231" s="102">
        <v>2.8</v>
      </c>
      <c r="H231" s="33">
        <v>96</v>
      </c>
      <c r="I231" s="108"/>
      <c r="J231" s="1">
        <f t="shared" si="18"/>
        <v>3</v>
      </c>
      <c r="K231" s="8">
        <f t="shared" si="19"/>
        <v>0</v>
      </c>
      <c r="L231" s="8">
        <f t="shared" si="20"/>
        <v>0</v>
      </c>
      <c r="M231" s="7"/>
      <c r="N231" s="6">
        <f t="shared" si="21"/>
        <v>0</v>
      </c>
      <c r="U231" s="13">
        <f t="shared" si="22"/>
        <v>8.3999999999999986</v>
      </c>
      <c r="V231" s="13">
        <f t="shared" si="23"/>
        <v>806.39999999999986</v>
      </c>
    </row>
    <row r="232" spans="1:22" ht="16.5" customHeight="1" x14ac:dyDescent="0.25">
      <c r="A232" s="1">
        <v>231</v>
      </c>
      <c r="B232" s="159"/>
      <c r="C232" s="100" t="s">
        <v>95</v>
      </c>
      <c r="D232" s="99">
        <v>0.64236111111111105</v>
      </c>
      <c r="E232" s="157"/>
      <c r="F232" s="101">
        <v>48</v>
      </c>
      <c r="G232" s="102">
        <v>2.8</v>
      </c>
      <c r="H232" s="33">
        <v>96</v>
      </c>
      <c r="I232" s="108"/>
      <c r="J232" s="1">
        <f t="shared" si="18"/>
        <v>3</v>
      </c>
      <c r="K232" s="8">
        <f t="shared" si="19"/>
        <v>0</v>
      </c>
      <c r="L232" s="8">
        <f t="shared" si="20"/>
        <v>0</v>
      </c>
      <c r="M232" s="7"/>
      <c r="N232" s="6">
        <f t="shared" si="21"/>
        <v>0</v>
      </c>
      <c r="U232" s="13">
        <f t="shared" si="22"/>
        <v>8.3999999999999986</v>
      </c>
      <c r="V232" s="13">
        <f t="shared" si="23"/>
        <v>806.39999999999986</v>
      </c>
    </row>
    <row r="233" spans="1:22" ht="16.5" customHeight="1" x14ac:dyDescent="0.25">
      <c r="A233" s="1">
        <v>232</v>
      </c>
      <c r="B233" s="159"/>
      <c r="C233" s="100" t="s">
        <v>95</v>
      </c>
      <c r="D233" s="99">
        <v>0.60069444444444398</v>
      </c>
      <c r="E233" s="157"/>
      <c r="F233" s="101">
        <v>6</v>
      </c>
      <c r="G233" s="102">
        <v>2.8</v>
      </c>
      <c r="H233" s="33">
        <v>96</v>
      </c>
      <c r="I233" s="108"/>
      <c r="J233" s="1">
        <f t="shared" si="18"/>
        <v>1</v>
      </c>
      <c r="K233" s="8">
        <f t="shared" si="19"/>
        <v>0</v>
      </c>
      <c r="L233" s="8">
        <f t="shared" si="20"/>
        <v>0</v>
      </c>
      <c r="M233" s="7"/>
      <c r="N233" s="6">
        <f t="shared" si="21"/>
        <v>0</v>
      </c>
      <c r="U233" s="13">
        <f t="shared" si="22"/>
        <v>2.8</v>
      </c>
      <c r="V233" s="13">
        <f t="shared" si="23"/>
        <v>268.79999999999995</v>
      </c>
    </row>
    <row r="234" spans="1:22" ht="16.5" customHeight="1" x14ac:dyDescent="0.25">
      <c r="A234" s="1">
        <v>233</v>
      </c>
      <c r="B234" s="159"/>
      <c r="C234" s="100" t="s">
        <v>93</v>
      </c>
      <c r="D234" s="99">
        <v>0.39583333333333331</v>
      </c>
      <c r="E234" s="157" t="s">
        <v>199</v>
      </c>
      <c r="F234" s="101">
        <v>7</v>
      </c>
      <c r="G234" s="102">
        <v>2</v>
      </c>
      <c r="H234" s="33">
        <v>96</v>
      </c>
      <c r="I234" s="108"/>
      <c r="J234" s="1">
        <f t="shared" si="18"/>
        <v>1</v>
      </c>
      <c r="K234" s="8">
        <f t="shared" si="19"/>
        <v>0</v>
      </c>
      <c r="L234" s="8">
        <f t="shared" si="20"/>
        <v>0</v>
      </c>
      <c r="M234" s="7"/>
      <c r="N234" s="6">
        <f t="shared" si="21"/>
        <v>0</v>
      </c>
      <c r="U234" s="13">
        <f t="shared" si="22"/>
        <v>2</v>
      </c>
      <c r="V234" s="13">
        <f t="shared" si="23"/>
        <v>192</v>
      </c>
    </row>
    <row r="235" spans="1:22" ht="16.5" customHeight="1" x14ac:dyDescent="0.25">
      <c r="A235" s="1">
        <v>234</v>
      </c>
      <c r="B235" s="159"/>
      <c r="C235" s="100" t="s">
        <v>95</v>
      </c>
      <c r="D235" s="99">
        <v>0.64236111111111105</v>
      </c>
      <c r="E235" s="157"/>
      <c r="F235" s="101">
        <v>6</v>
      </c>
      <c r="G235" s="102">
        <v>2</v>
      </c>
      <c r="H235" s="33">
        <v>96</v>
      </c>
      <c r="I235" s="108"/>
      <c r="J235" s="1">
        <f t="shared" si="18"/>
        <v>1</v>
      </c>
      <c r="K235" s="8">
        <f t="shared" si="19"/>
        <v>0</v>
      </c>
      <c r="L235" s="8">
        <f t="shared" si="20"/>
        <v>0</v>
      </c>
      <c r="M235" s="7"/>
      <c r="N235" s="6">
        <f t="shared" si="21"/>
        <v>0</v>
      </c>
      <c r="U235" s="13">
        <f t="shared" si="22"/>
        <v>2</v>
      </c>
      <c r="V235" s="13">
        <f t="shared" si="23"/>
        <v>192</v>
      </c>
    </row>
    <row r="236" spans="1:22" ht="16.5" customHeight="1" x14ac:dyDescent="0.25">
      <c r="A236" s="1">
        <v>235</v>
      </c>
      <c r="B236" s="159"/>
      <c r="C236" s="100" t="s">
        <v>95</v>
      </c>
      <c r="D236" s="99">
        <v>0.60069444444444398</v>
      </c>
      <c r="E236" s="157"/>
      <c r="F236" s="101">
        <v>1</v>
      </c>
      <c r="G236" s="102">
        <v>2</v>
      </c>
      <c r="H236" s="33">
        <v>96</v>
      </c>
      <c r="I236" s="108"/>
      <c r="J236" s="1">
        <f t="shared" si="18"/>
        <v>1</v>
      </c>
      <c r="K236" s="8">
        <f t="shared" si="19"/>
        <v>0</v>
      </c>
      <c r="L236" s="8">
        <f t="shared" si="20"/>
        <v>0</v>
      </c>
      <c r="M236" s="7"/>
      <c r="N236" s="6">
        <f t="shared" si="21"/>
        <v>0</v>
      </c>
      <c r="U236" s="13">
        <f t="shared" si="22"/>
        <v>2</v>
      </c>
      <c r="V236" s="13">
        <f t="shared" si="23"/>
        <v>192</v>
      </c>
    </row>
    <row r="237" spans="1:22" ht="16.5" customHeight="1" x14ac:dyDescent="0.25">
      <c r="A237" s="1">
        <v>236</v>
      </c>
      <c r="B237" s="159"/>
      <c r="C237" s="100" t="s">
        <v>93</v>
      </c>
      <c r="D237" s="99">
        <v>0.39583333333333331</v>
      </c>
      <c r="E237" s="154" t="s">
        <v>200</v>
      </c>
      <c r="F237" s="101">
        <v>71</v>
      </c>
      <c r="G237" s="102">
        <v>3.1</v>
      </c>
      <c r="H237" s="33">
        <v>96</v>
      </c>
      <c r="I237" s="108"/>
      <c r="J237" s="1">
        <f t="shared" si="18"/>
        <v>4</v>
      </c>
      <c r="K237" s="8">
        <f t="shared" si="19"/>
        <v>0</v>
      </c>
      <c r="L237" s="8">
        <f t="shared" si="20"/>
        <v>0</v>
      </c>
      <c r="M237" s="7"/>
      <c r="N237" s="6">
        <f t="shared" si="21"/>
        <v>0</v>
      </c>
      <c r="U237" s="13">
        <f t="shared" si="22"/>
        <v>12.4</v>
      </c>
      <c r="V237" s="13">
        <f t="shared" si="23"/>
        <v>1190.4000000000001</v>
      </c>
    </row>
    <row r="238" spans="1:22" ht="16.5" customHeight="1" x14ac:dyDescent="0.25">
      <c r="A238" s="1">
        <v>237</v>
      </c>
      <c r="B238" s="159"/>
      <c r="C238" s="100" t="s">
        <v>95</v>
      </c>
      <c r="D238" s="99">
        <v>0.64236111111111105</v>
      </c>
      <c r="E238" s="155"/>
      <c r="F238" s="101">
        <v>68</v>
      </c>
      <c r="G238" s="102">
        <v>3.1</v>
      </c>
      <c r="H238" s="33">
        <v>96</v>
      </c>
      <c r="I238" s="108"/>
      <c r="J238" s="1">
        <f t="shared" si="18"/>
        <v>4</v>
      </c>
      <c r="K238" s="8">
        <f t="shared" si="19"/>
        <v>0</v>
      </c>
      <c r="L238" s="8">
        <f t="shared" si="20"/>
        <v>0</v>
      </c>
      <c r="M238" s="7"/>
      <c r="N238" s="6">
        <f t="shared" si="21"/>
        <v>0</v>
      </c>
      <c r="U238" s="13">
        <f t="shared" si="22"/>
        <v>12.4</v>
      </c>
      <c r="V238" s="13">
        <f t="shared" si="23"/>
        <v>1190.4000000000001</v>
      </c>
    </row>
    <row r="239" spans="1:22" ht="16.5" customHeight="1" x14ac:dyDescent="0.25">
      <c r="A239" s="1">
        <v>238</v>
      </c>
      <c r="B239" s="159"/>
      <c r="C239" s="100" t="s">
        <v>95</v>
      </c>
      <c r="D239" s="99">
        <v>0.60069444444444398</v>
      </c>
      <c r="E239" s="156"/>
      <c r="F239" s="101">
        <v>3</v>
      </c>
      <c r="G239" s="102">
        <v>3.1</v>
      </c>
      <c r="H239" s="33">
        <v>96</v>
      </c>
      <c r="I239" s="108"/>
      <c r="J239" s="1">
        <f t="shared" si="18"/>
        <v>1</v>
      </c>
      <c r="K239" s="8">
        <f t="shared" si="19"/>
        <v>0</v>
      </c>
      <c r="L239" s="8">
        <f t="shared" si="20"/>
        <v>0</v>
      </c>
      <c r="M239" s="7"/>
      <c r="N239" s="6">
        <f t="shared" si="21"/>
        <v>0</v>
      </c>
      <c r="U239" s="13">
        <f t="shared" si="22"/>
        <v>3.1</v>
      </c>
      <c r="V239" s="13">
        <f t="shared" si="23"/>
        <v>297.60000000000002</v>
      </c>
    </row>
    <row r="240" spans="1:22" ht="16.5" customHeight="1" x14ac:dyDescent="0.25">
      <c r="A240" s="1">
        <v>239</v>
      </c>
      <c r="B240" s="159"/>
      <c r="C240" s="100" t="s">
        <v>93</v>
      </c>
      <c r="D240" s="99">
        <v>0.39583333333333331</v>
      </c>
      <c r="E240" s="175" t="s">
        <v>201</v>
      </c>
      <c r="F240" s="101">
        <v>32</v>
      </c>
      <c r="G240" s="102">
        <v>2.1</v>
      </c>
      <c r="H240" s="33">
        <v>96</v>
      </c>
      <c r="I240" s="169"/>
      <c r="J240" s="1">
        <f t="shared" si="18"/>
        <v>2</v>
      </c>
      <c r="K240" s="8">
        <f t="shared" si="19"/>
        <v>0</v>
      </c>
      <c r="L240" s="8">
        <f t="shared" si="20"/>
        <v>0</v>
      </c>
      <c r="M240" s="7"/>
      <c r="N240" s="6">
        <f t="shared" si="21"/>
        <v>0</v>
      </c>
      <c r="U240" s="13">
        <f t="shared" si="22"/>
        <v>4.2</v>
      </c>
      <c r="V240" s="13">
        <f t="shared" si="23"/>
        <v>403.20000000000005</v>
      </c>
    </row>
    <row r="241" spans="1:22" ht="16.5" customHeight="1" x14ac:dyDescent="0.25">
      <c r="A241" s="1">
        <v>240</v>
      </c>
      <c r="B241" s="159"/>
      <c r="C241" s="100" t="s">
        <v>95</v>
      </c>
      <c r="D241" s="99">
        <v>0.64236111111111105</v>
      </c>
      <c r="E241" s="155"/>
      <c r="F241" s="101">
        <v>18</v>
      </c>
      <c r="G241" s="102">
        <v>2.1</v>
      </c>
      <c r="H241" s="33">
        <v>96</v>
      </c>
      <c r="I241" s="174"/>
      <c r="J241" s="1">
        <f t="shared" si="18"/>
        <v>1</v>
      </c>
      <c r="K241" s="8">
        <f t="shared" si="19"/>
        <v>0</v>
      </c>
      <c r="L241" s="8">
        <f t="shared" si="20"/>
        <v>0</v>
      </c>
      <c r="M241" s="7"/>
      <c r="N241" s="6">
        <f t="shared" si="21"/>
        <v>0</v>
      </c>
      <c r="U241" s="13">
        <f t="shared" si="22"/>
        <v>2.1</v>
      </c>
      <c r="V241" s="13">
        <f t="shared" si="23"/>
        <v>201.60000000000002</v>
      </c>
    </row>
    <row r="242" spans="1:22" ht="16.5" customHeight="1" x14ac:dyDescent="0.25">
      <c r="A242" s="1">
        <v>241</v>
      </c>
      <c r="B242" s="160"/>
      <c r="C242" s="100" t="s">
        <v>95</v>
      </c>
      <c r="D242" s="99">
        <v>0.60069444444444398</v>
      </c>
      <c r="E242" s="156"/>
      <c r="F242" s="101">
        <v>14</v>
      </c>
      <c r="G242" s="102">
        <v>2.1</v>
      </c>
      <c r="H242" s="33">
        <v>96</v>
      </c>
      <c r="I242" s="170"/>
      <c r="J242" s="1">
        <f t="shared" si="18"/>
        <v>1</v>
      </c>
      <c r="K242" s="8">
        <f t="shared" si="19"/>
        <v>0</v>
      </c>
      <c r="L242" s="8">
        <f t="shared" si="20"/>
        <v>0</v>
      </c>
      <c r="M242" s="7"/>
      <c r="N242" s="6">
        <f t="shared" si="21"/>
        <v>0</v>
      </c>
      <c r="U242" s="13">
        <f t="shared" si="22"/>
        <v>2.1</v>
      </c>
      <c r="V242" s="13">
        <f t="shared" si="23"/>
        <v>201.60000000000002</v>
      </c>
    </row>
    <row r="243" spans="1:22" ht="16.5" customHeight="1" x14ac:dyDescent="0.25">
      <c r="A243" s="1">
        <v>242</v>
      </c>
      <c r="B243" s="158" t="s">
        <v>202</v>
      </c>
      <c r="C243" s="100" t="s">
        <v>93</v>
      </c>
      <c r="D243" s="121">
        <v>0.39583333333333331</v>
      </c>
      <c r="E243" s="156" t="s">
        <v>203</v>
      </c>
      <c r="F243" s="119">
        <v>12</v>
      </c>
      <c r="G243" s="110">
        <v>2</v>
      </c>
      <c r="H243" s="33">
        <v>96</v>
      </c>
      <c r="I243" s="108"/>
      <c r="J243" s="1">
        <f t="shared" si="18"/>
        <v>1</v>
      </c>
      <c r="K243" s="8">
        <f t="shared" si="19"/>
        <v>0</v>
      </c>
      <c r="L243" s="8">
        <f t="shared" si="20"/>
        <v>0</v>
      </c>
      <c r="M243" s="7"/>
      <c r="N243" s="6">
        <f t="shared" si="21"/>
        <v>0</v>
      </c>
      <c r="U243" s="13">
        <f t="shared" si="22"/>
        <v>2</v>
      </c>
      <c r="V243" s="13">
        <f t="shared" si="23"/>
        <v>192</v>
      </c>
    </row>
    <row r="244" spans="1:22" ht="16.5" customHeight="1" x14ac:dyDescent="0.25">
      <c r="A244" s="1">
        <v>243</v>
      </c>
      <c r="B244" s="159"/>
      <c r="C244" s="100" t="s">
        <v>93</v>
      </c>
      <c r="D244" s="121">
        <v>0.54166666666666663</v>
      </c>
      <c r="E244" s="156"/>
      <c r="F244" s="119">
        <v>5</v>
      </c>
      <c r="G244" s="110">
        <v>2</v>
      </c>
      <c r="H244" s="33">
        <v>96</v>
      </c>
      <c r="I244" s="122"/>
      <c r="J244" s="1">
        <f t="shared" si="18"/>
        <v>1</v>
      </c>
      <c r="K244" s="8">
        <f t="shared" si="19"/>
        <v>0</v>
      </c>
      <c r="L244" s="8">
        <f t="shared" si="20"/>
        <v>0</v>
      </c>
      <c r="M244" s="7"/>
      <c r="N244" s="6">
        <f t="shared" si="21"/>
        <v>0</v>
      </c>
      <c r="U244" s="13">
        <f t="shared" si="22"/>
        <v>2</v>
      </c>
      <c r="V244" s="13">
        <f t="shared" si="23"/>
        <v>192</v>
      </c>
    </row>
    <row r="245" spans="1:22" ht="16.5" customHeight="1" x14ac:dyDescent="0.25">
      <c r="A245" s="1">
        <v>244</v>
      </c>
      <c r="B245" s="159"/>
      <c r="C245" s="100" t="s">
        <v>95</v>
      </c>
      <c r="D245" s="99">
        <v>0.61805555555555558</v>
      </c>
      <c r="E245" s="157"/>
      <c r="F245" s="101">
        <v>7</v>
      </c>
      <c r="G245" s="102">
        <v>2</v>
      </c>
      <c r="H245" s="33">
        <v>96</v>
      </c>
      <c r="I245" s="108"/>
      <c r="J245" s="1">
        <f t="shared" si="18"/>
        <v>1</v>
      </c>
      <c r="K245" s="8">
        <f t="shared" si="19"/>
        <v>0</v>
      </c>
      <c r="L245" s="8">
        <f t="shared" si="20"/>
        <v>0</v>
      </c>
      <c r="M245" s="7"/>
      <c r="N245" s="6">
        <f t="shared" si="21"/>
        <v>0</v>
      </c>
      <c r="U245" s="13">
        <f t="shared" si="22"/>
        <v>2</v>
      </c>
      <c r="V245" s="13">
        <f t="shared" si="23"/>
        <v>192</v>
      </c>
    </row>
    <row r="246" spans="1:22" ht="16.5" customHeight="1" x14ac:dyDescent="0.25">
      <c r="A246" s="1">
        <v>245</v>
      </c>
      <c r="B246" s="159"/>
      <c r="C246" s="100" t="s">
        <v>93</v>
      </c>
      <c r="D246" s="123">
        <v>0.39583333333333331</v>
      </c>
      <c r="E246" s="156" t="s">
        <v>204</v>
      </c>
      <c r="F246" s="101">
        <v>16</v>
      </c>
      <c r="G246" s="102">
        <v>2.4</v>
      </c>
      <c r="H246" s="33">
        <v>96</v>
      </c>
      <c r="I246" s="108"/>
      <c r="J246" s="1">
        <f t="shared" si="18"/>
        <v>1</v>
      </c>
      <c r="K246" s="8">
        <f t="shared" si="19"/>
        <v>0</v>
      </c>
      <c r="L246" s="8">
        <f t="shared" si="20"/>
        <v>0</v>
      </c>
      <c r="M246" s="7"/>
      <c r="N246" s="6">
        <f t="shared" si="21"/>
        <v>0</v>
      </c>
      <c r="U246" s="13">
        <f t="shared" si="22"/>
        <v>2.4</v>
      </c>
      <c r="V246" s="13">
        <f t="shared" si="23"/>
        <v>230.39999999999998</v>
      </c>
    </row>
    <row r="247" spans="1:22" ht="16.5" customHeight="1" x14ac:dyDescent="0.25">
      <c r="A247" s="1">
        <v>246</v>
      </c>
      <c r="B247" s="159"/>
      <c r="C247" s="100" t="s">
        <v>93</v>
      </c>
      <c r="D247" s="121">
        <v>0.54166666666666663</v>
      </c>
      <c r="E247" s="156"/>
      <c r="F247" s="101">
        <v>7</v>
      </c>
      <c r="G247" s="102">
        <v>2.4</v>
      </c>
      <c r="H247" s="33">
        <v>96</v>
      </c>
      <c r="I247" s="122"/>
      <c r="J247" s="1">
        <f t="shared" si="18"/>
        <v>1</v>
      </c>
      <c r="K247" s="8">
        <f t="shared" si="19"/>
        <v>0</v>
      </c>
      <c r="L247" s="8">
        <f t="shared" si="20"/>
        <v>0</v>
      </c>
      <c r="M247" s="7"/>
      <c r="N247" s="6">
        <f t="shared" si="21"/>
        <v>0</v>
      </c>
      <c r="U247" s="13">
        <f t="shared" si="22"/>
        <v>2.4</v>
      </c>
      <c r="V247" s="13">
        <f t="shared" si="23"/>
        <v>230.39999999999998</v>
      </c>
    </row>
    <row r="248" spans="1:22" ht="16.5" customHeight="1" x14ac:dyDescent="0.25">
      <c r="A248" s="1">
        <v>247</v>
      </c>
      <c r="B248" s="159"/>
      <c r="C248" s="100" t="s">
        <v>95</v>
      </c>
      <c r="D248" s="99">
        <v>0.61805555555555558</v>
      </c>
      <c r="E248" s="157"/>
      <c r="F248" s="101">
        <v>9</v>
      </c>
      <c r="G248" s="102">
        <v>2.4</v>
      </c>
      <c r="H248" s="33">
        <v>96</v>
      </c>
      <c r="I248" s="108"/>
      <c r="J248" s="1">
        <f t="shared" si="18"/>
        <v>1</v>
      </c>
      <c r="K248" s="8">
        <f t="shared" si="19"/>
        <v>0</v>
      </c>
      <c r="L248" s="8">
        <f t="shared" si="20"/>
        <v>0</v>
      </c>
      <c r="M248" s="7"/>
      <c r="N248" s="6">
        <f t="shared" si="21"/>
        <v>0</v>
      </c>
      <c r="U248" s="13">
        <f t="shared" si="22"/>
        <v>2.4</v>
      </c>
      <c r="V248" s="13">
        <f t="shared" si="23"/>
        <v>230.39999999999998</v>
      </c>
    </row>
    <row r="249" spans="1:22" ht="16.5" customHeight="1" x14ac:dyDescent="0.25">
      <c r="A249" s="1">
        <v>248</v>
      </c>
      <c r="B249" s="159"/>
      <c r="C249" s="100" t="s">
        <v>93</v>
      </c>
      <c r="D249" s="123">
        <v>0.39583333333333331</v>
      </c>
      <c r="E249" s="156" t="s">
        <v>205</v>
      </c>
      <c r="F249" s="101">
        <v>26</v>
      </c>
      <c r="G249" s="102">
        <v>3.2</v>
      </c>
      <c r="H249" s="33">
        <v>96</v>
      </c>
      <c r="I249" s="108"/>
      <c r="J249" s="1">
        <f t="shared" si="18"/>
        <v>2</v>
      </c>
      <c r="K249" s="8">
        <f t="shared" si="19"/>
        <v>0</v>
      </c>
      <c r="L249" s="8">
        <f t="shared" si="20"/>
        <v>0</v>
      </c>
      <c r="M249" s="7"/>
      <c r="N249" s="6">
        <f t="shared" si="21"/>
        <v>0</v>
      </c>
      <c r="U249" s="13">
        <f t="shared" si="22"/>
        <v>6.4</v>
      </c>
      <c r="V249" s="13">
        <f t="shared" si="23"/>
        <v>614.40000000000009</v>
      </c>
    </row>
    <row r="250" spans="1:22" ht="16.5" customHeight="1" x14ac:dyDescent="0.25">
      <c r="A250" s="1">
        <v>249</v>
      </c>
      <c r="B250" s="159"/>
      <c r="C250" s="100" t="s">
        <v>95</v>
      </c>
      <c r="D250" s="99">
        <v>0.54166666666666663</v>
      </c>
      <c r="E250" s="156"/>
      <c r="F250" s="101">
        <v>14</v>
      </c>
      <c r="G250" s="102">
        <v>3.2</v>
      </c>
      <c r="H250" s="33">
        <v>96</v>
      </c>
      <c r="I250" s="108"/>
      <c r="J250" s="1">
        <f t="shared" si="18"/>
        <v>1</v>
      </c>
      <c r="K250" s="8">
        <f t="shared" si="19"/>
        <v>0</v>
      </c>
      <c r="L250" s="8">
        <f t="shared" si="20"/>
        <v>0</v>
      </c>
      <c r="M250" s="7"/>
      <c r="N250" s="6">
        <f t="shared" si="21"/>
        <v>0</v>
      </c>
      <c r="U250" s="13">
        <f t="shared" si="22"/>
        <v>3.2</v>
      </c>
      <c r="V250" s="13">
        <f t="shared" si="23"/>
        <v>307.20000000000005</v>
      </c>
    </row>
    <row r="251" spans="1:22" ht="16.5" customHeight="1" x14ac:dyDescent="0.25">
      <c r="A251" s="1">
        <v>250</v>
      </c>
      <c r="B251" s="159"/>
      <c r="C251" s="100" t="s">
        <v>95</v>
      </c>
      <c r="D251" s="99">
        <v>0.61805555555555558</v>
      </c>
      <c r="E251" s="157"/>
      <c r="F251" s="101">
        <v>12</v>
      </c>
      <c r="G251" s="102">
        <v>3.2</v>
      </c>
      <c r="H251" s="33">
        <v>96</v>
      </c>
      <c r="I251" s="108"/>
      <c r="J251" s="1">
        <f t="shared" si="18"/>
        <v>1</v>
      </c>
      <c r="K251" s="8">
        <f t="shared" si="19"/>
        <v>0</v>
      </c>
      <c r="L251" s="8">
        <f t="shared" si="20"/>
        <v>0</v>
      </c>
      <c r="M251" s="7"/>
      <c r="N251" s="6">
        <f t="shared" si="21"/>
        <v>0</v>
      </c>
      <c r="U251" s="13">
        <f t="shared" si="22"/>
        <v>3.2</v>
      </c>
      <c r="V251" s="13">
        <f t="shared" si="23"/>
        <v>307.20000000000005</v>
      </c>
    </row>
    <row r="252" spans="1:22" ht="16.5" customHeight="1" x14ac:dyDescent="0.25">
      <c r="A252" s="1">
        <v>251</v>
      </c>
      <c r="B252" s="159"/>
      <c r="C252" s="100" t="s">
        <v>93</v>
      </c>
      <c r="D252" s="99">
        <v>0.39583333333333331</v>
      </c>
      <c r="E252" s="156" t="s">
        <v>206</v>
      </c>
      <c r="F252" s="101">
        <v>22</v>
      </c>
      <c r="G252" s="102">
        <v>3</v>
      </c>
      <c r="H252" s="33">
        <v>96</v>
      </c>
      <c r="I252" s="108"/>
      <c r="J252" s="1">
        <f t="shared" si="18"/>
        <v>2</v>
      </c>
      <c r="K252" s="8">
        <f t="shared" si="19"/>
        <v>0</v>
      </c>
      <c r="L252" s="8">
        <f t="shared" si="20"/>
        <v>0</v>
      </c>
      <c r="M252" s="7"/>
      <c r="N252" s="6">
        <f t="shared" si="21"/>
        <v>0</v>
      </c>
      <c r="U252" s="13">
        <f t="shared" si="22"/>
        <v>6</v>
      </c>
      <c r="V252" s="13">
        <f t="shared" si="23"/>
        <v>576</v>
      </c>
    </row>
    <row r="253" spans="1:22" ht="16.5" customHeight="1" x14ac:dyDescent="0.25">
      <c r="A253" s="1">
        <v>252</v>
      </c>
      <c r="B253" s="159"/>
      <c r="C253" s="100" t="s">
        <v>95</v>
      </c>
      <c r="D253" s="99">
        <v>0.54166666666666663</v>
      </c>
      <c r="E253" s="156"/>
      <c r="F253" s="101">
        <v>8</v>
      </c>
      <c r="G253" s="102">
        <v>3</v>
      </c>
      <c r="H253" s="33">
        <v>96</v>
      </c>
      <c r="I253" s="108"/>
      <c r="J253" s="1">
        <f t="shared" si="18"/>
        <v>1</v>
      </c>
      <c r="K253" s="8">
        <f t="shared" si="19"/>
        <v>0</v>
      </c>
      <c r="L253" s="8">
        <f t="shared" si="20"/>
        <v>0</v>
      </c>
      <c r="M253" s="7"/>
      <c r="N253" s="6">
        <f t="shared" si="21"/>
        <v>0</v>
      </c>
      <c r="U253" s="13">
        <f t="shared" si="22"/>
        <v>3</v>
      </c>
      <c r="V253" s="13">
        <f t="shared" si="23"/>
        <v>288</v>
      </c>
    </row>
    <row r="254" spans="1:22" ht="16.5" customHeight="1" x14ac:dyDescent="0.25">
      <c r="A254" s="1">
        <v>253</v>
      </c>
      <c r="B254" s="159"/>
      <c r="C254" s="100" t="s">
        <v>95</v>
      </c>
      <c r="D254" s="99">
        <v>0.61805555555555558</v>
      </c>
      <c r="E254" s="157"/>
      <c r="F254" s="101">
        <v>14</v>
      </c>
      <c r="G254" s="102">
        <v>3</v>
      </c>
      <c r="H254" s="33">
        <v>96</v>
      </c>
      <c r="I254" s="108"/>
      <c r="J254" s="1">
        <f t="shared" ref="J254:J317" si="24">ROUNDUP(F254/20,0)</f>
        <v>1</v>
      </c>
      <c r="K254" s="8">
        <f t="shared" ref="K254:K317" si="25">$P$3*J254*G254</f>
        <v>0</v>
      </c>
      <c r="L254" s="8">
        <f t="shared" ref="L254:L317" si="26">$P$3*J254*G254*H254</f>
        <v>0</v>
      </c>
      <c r="M254" s="7"/>
      <c r="N254" s="6">
        <f t="shared" ref="N254:N317" si="27">IFERROR(K254/M254,0)</f>
        <v>0</v>
      </c>
      <c r="U254" s="13">
        <f t="shared" si="22"/>
        <v>3</v>
      </c>
      <c r="V254" s="13">
        <f t="shared" si="23"/>
        <v>288</v>
      </c>
    </row>
    <row r="255" spans="1:22" ht="16.5" customHeight="1" x14ac:dyDescent="0.25">
      <c r="A255" s="1">
        <v>254</v>
      </c>
      <c r="B255" s="159"/>
      <c r="C255" s="100" t="s">
        <v>93</v>
      </c>
      <c r="D255" s="99">
        <v>0.39583333333333331</v>
      </c>
      <c r="E255" s="154" t="s">
        <v>207</v>
      </c>
      <c r="F255" s="101">
        <v>13</v>
      </c>
      <c r="G255" s="102">
        <v>3</v>
      </c>
      <c r="H255" s="33">
        <v>96</v>
      </c>
      <c r="I255" s="108"/>
      <c r="J255" s="1">
        <f t="shared" si="24"/>
        <v>1</v>
      </c>
      <c r="K255" s="8">
        <f t="shared" si="25"/>
        <v>0</v>
      </c>
      <c r="L255" s="8">
        <f t="shared" si="26"/>
        <v>0</v>
      </c>
      <c r="M255" s="7"/>
      <c r="N255" s="6">
        <f t="shared" si="27"/>
        <v>0</v>
      </c>
      <c r="U255" s="13">
        <f t="shared" si="22"/>
        <v>3</v>
      </c>
      <c r="V255" s="13">
        <f t="shared" si="23"/>
        <v>288</v>
      </c>
    </row>
    <row r="256" spans="1:22" ht="16.5" customHeight="1" x14ac:dyDescent="0.25">
      <c r="A256" s="1">
        <v>255</v>
      </c>
      <c r="B256" s="159"/>
      <c r="C256" s="100" t="s">
        <v>95</v>
      </c>
      <c r="D256" s="99">
        <v>0.61805555555555558</v>
      </c>
      <c r="E256" s="156"/>
      <c r="F256" s="101">
        <v>13</v>
      </c>
      <c r="G256" s="102">
        <v>3</v>
      </c>
      <c r="H256" s="33">
        <v>96</v>
      </c>
      <c r="I256" s="108"/>
      <c r="J256" s="1">
        <f t="shared" si="24"/>
        <v>1</v>
      </c>
      <c r="K256" s="8">
        <f t="shared" si="25"/>
        <v>0</v>
      </c>
      <c r="L256" s="8">
        <f t="shared" si="26"/>
        <v>0</v>
      </c>
      <c r="M256" s="7"/>
      <c r="N256" s="6">
        <f t="shared" si="27"/>
        <v>0</v>
      </c>
      <c r="U256" s="13">
        <f t="shared" si="22"/>
        <v>3</v>
      </c>
      <c r="V256" s="13">
        <f t="shared" si="23"/>
        <v>288</v>
      </c>
    </row>
    <row r="257" spans="1:22" ht="16.5" customHeight="1" x14ac:dyDescent="0.25">
      <c r="A257" s="1">
        <v>256</v>
      </c>
      <c r="B257" s="159"/>
      <c r="C257" s="100" t="s">
        <v>93</v>
      </c>
      <c r="D257" s="99">
        <v>0.39583333333333331</v>
      </c>
      <c r="E257" s="154" t="s">
        <v>208</v>
      </c>
      <c r="F257" s="101">
        <v>12</v>
      </c>
      <c r="G257" s="102">
        <v>3.2</v>
      </c>
      <c r="H257" s="33">
        <v>96</v>
      </c>
      <c r="I257" s="108"/>
      <c r="J257" s="1">
        <f t="shared" si="24"/>
        <v>1</v>
      </c>
      <c r="K257" s="8">
        <f t="shared" si="25"/>
        <v>0</v>
      </c>
      <c r="L257" s="8">
        <f t="shared" si="26"/>
        <v>0</v>
      </c>
      <c r="M257" s="7"/>
      <c r="N257" s="6">
        <f t="shared" si="27"/>
        <v>0</v>
      </c>
      <c r="U257" s="13">
        <f t="shared" si="22"/>
        <v>3.2</v>
      </c>
      <c r="V257" s="13">
        <f t="shared" si="23"/>
        <v>307.20000000000005</v>
      </c>
    </row>
    <row r="258" spans="1:22" ht="16.5" customHeight="1" x14ac:dyDescent="0.25">
      <c r="A258" s="1">
        <v>257</v>
      </c>
      <c r="B258" s="159"/>
      <c r="C258" s="100" t="s">
        <v>93</v>
      </c>
      <c r="D258" s="121">
        <v>0.54166666666666663</v>
      </c>
      <c r="E258" s="155"/>
      <c r="F258" s="101">
        <v>4</v>
      </c>
      <c r="G258" s="102">
        <v>3.2</v>
      </c>
      <c r="H258" s="33">
        <v>96</v>
      </c>
      <c r="I258" s="122"/>
      <c r="J258" s="1">
        <f t="shared" si="24"/>
        <v>1</v>
      </c>
      <c r="K258" s="8">
        <f t="shared" si="25"/>
        <v>0</v>
      </c>
      <c r="L258" s="8">
        <f t="shared" si="26"/>
        <v>0</v>
      </c>
      <c r="M258" s="7"/>
      <c r="N258" s="6">
        <f t="shared" si="27"/>
        <v>0</v>
      </c>
      <c r="U258" s="13">
        <f t="shared" si="22"/>
        <v>3.2</v>
      </c>
      <c r="V258" s="13">
        <f t="shared" si="23"/>
        <v>307.20000000000005</v>
      </c>
    </row>
    <row r="259" spans="1:22" ht="16.5" customHeight="1" x14ac:dyDescent="0.25">
      <c r="A259" s="1">
        <v>258</v>
      </c>
      <c r="B259" s="160"/>
      <c r="C259" s="100" t="s">
        <v>95</v>
      </c>
      <c r="D259" s="99">
        <v>0.61805555555555558</v>
      </c>
      <c r="E259" s="156"/>
      <c r="F259" s="101">
        <v>8</v>
      </c>
      <c r="G259" s="102">
        <v>3.2</v>
      </c>
      <c r="H259" s="33">
        <v>96</v>
      </c>
      <c r="I259" s="108"/>
      <c r="J259" s="1">
        <f t="shared" si="24"/>
        <v>1</v>
      </c>
      <c r="K259" s="8">
        <f t="shared" si="25"/>
        <v>0</v>
      </c>
      <c r="L259" s="8">
        <f t="shared" si="26"/>
        <v>0</v>
      </c>
      <c r="M259" s="7"/>
      <c r="N259" s="6">
        <f t="shared" si="27"/>
        <v>0</v>
      </c>
      <c r="U259" s="13">
        <f t="shared" ref="U259:U322" si="28">IFERROR(G259*J259,0)</f>
        <v>3.2</v>
      </c>
      <c r="V259" s="13">
        <f t="shared" ref="V259:V322" si="29">IFERROR(U259*H259,0)</f>
        <v>307.20000000000005</v>
      </c>
    </row>
    <row r="260" spans="1:22" ht="16.5" customHeight="1" x14ac:dyDescent="0.25">
      <c r="A260" s="1">
        <v>259</v>
      </c>
      <c r="B260" s="158" t="s">
        <v>209</v>
      </c>
      <c r="C260" s="100" t="s">
        <v>93</v>
      </c>
      <c r="D260" s="99">
        <v>0.39583333333333331</v>
      </c>
      <c r="E260" s="154" t="s">
        <v>210</v>
      </c>
      <c r="F260" s="101">
        <v>14</v>
      </c>
      <c r="G260" s="102">
        <v>2</v>
      </c>
      <c r="H260" s="33">
        <v>96</v>
      </c>
      <c r="I260" s="108"/>
      <c r="J260" s="1">
        <f t="shared" si="24"/>
        <v>1</v>
      </c>
      <c r="K260" s="8">
        <f t="shared" si="25"/>
        <v>0</v>
      </c>
      <c r="L260" s="8">
        <f t="shared" si="26"/>
        <v>0</v>
      </c>
      <c r="M260" s="7"/>
      <c r="N260" s="6">
        <f t="shared" si="27"/>
        <v>0</v>
      </c>
      <c r="U260" s="13">
        <f t="shared" si="28"/>
        <v>2</v>
      </c>
      <c r="V260" s="13">
        <f t="shared" si="29"/>
        <v>192</v>
      </c>
    </row>
    <row r="261" spans="1:22" ht="16.5" customHeight="1" x14ac:dyDescent="0.25">
      <c r="A261" s="1">
        <v>260</v>
      </c>
      <c r="B261" s="159"/>
      <c r="C261" s="100" t="s">
        <v>95</v>
      </c>
      <c r="D261" s="99">
        <v>0.62847222222222221</v>
      </c>
      <c r="E261" s="156"/>
      <c r="F261" s="101">
        <v>14</v>
      </c>
      <c r="G261" s="102">
        <v>2</v>
      </c>
      <c r="H261" s="33">
        <v>96</v>
      </c>
      <c r="I261" s="108"/>
      <c r="J261" s="1">
        <f t="shared" si="24"/>
        <v>1</v>
      </c>
      <c r="K261" s="8">
        <f t="shared" si="25"/>
        <v>0</v>
      </c>
      <c r="L261" s="8">
        <f t="shared" si="26"/>
        <v>0</v>
      </c>
      <c r="M261" s="7"/>
      <c r="N261" s="6">
        <f t="shared" si="27"/>
        <v>0</v>
      </c>
      <c r="U261" s="13">
        <f t="shared" si="28"/>
        <v>2</v>
      </c>
      <c r="V261" s="13">
        <f t="shared" si="29"/>
        <v>192</v>
      </c>
    </row>
    <row r="262" spans="1:22" ht="16.5" customHeight="1" x14ac:dyDescent="0.25">
      <c r="A262" s="1">
        <v>261</v>
      </c>
      <c r="B262" s="159"/>
      <c r="C262" s="100" t="s">
        <v>93</v>
      </c>
      <c r="D262" s="99">
        <v>0.39583333333333331</v>
      </c>
      <c r="E262" s="154" t="s">
        <v>211</v>
      </c>
      <c r="F262" s="101">
        <v>7</v>
      </c>
      <c r="G262" s="102">
        <v>2.1</v>
      </c>
      <c r="H262" s="33">
        <v>96</v>
      </c>
      <c r="I262" s="108"/>
      <c r="J262" s="1">
        <f t="shared" si="24"/>
        <v>1</v>
      </c>
      <c r="K262" s="8">
        <f t="shared" si="25"/>
        <v>0</v>
      </c>
      <c r="L262" s="8">
        <f t="shared" si="26"/>
        <v>0</v>
      </c>
      <c r="M262" s="7"/>
      <c r="N262" s="6">
        <f t="shared" si="27"/>
        <v>0</v>
      </c>
      <c r="U262" s="13">
        <f t="shared" si="28"/>
        <v>2.1</v>
      </c>
      <c r="V262" s="13">
        <f t="shared" si="29"/>
        <v>201.60000000000002</v>
      </c>
    </row>
    <row r="263" spans="1:22" ht="16.5" customHeight="1" x14ac:dyDescent="0.25">
      <c r="A263" s="1">
        <v>262</v>
      </c>
      <c r="B263" s="159"/>
      <c r="C263" s="100" t="s">
        <v>95</v>
      </c>
      <c r="D263" s="99">
        <v>0.61458333333333337</v>
      </c>
      <c r="E263" s="156"/>
      <c r="F263" s="101">
        <v>7</v>
      </c>
      <c r="G263" s="102">
        <v>2.1</v>
      </c>
      <c r="H263" s="33">
        <v>96</v>
      </c>
      <c r="I263" s="108"/>
      <c r="J263" s="1">
        <f t="shared" si="24"/>
        <v>1</v>
      </c>
      <c r="K263" s="8">
        <f t="shared" si="25"/>
        <v>0</v>
      </c>
      <c r="L263" s="8">
        <f t="shared" si="26"/>
        <v>0</v>
      </c>
      <c r="M263" s="7"/>
      <c r="N263" s="6">
        <f t="shared" si="27"/>
        <v>0</v>
      </c>
      <c r="U263" s="13">
        <f t="shared" si="28"/>
        <v>2.1</v>
      </c>
      <c r="V263" s="13">
        <f t="shared" si="29"/>
        <v>201.60000000000002</v>
      </c>
    </row>
    <row r="264" spans="1:22" ht="16.5" customHeight="1" x14ac:dyDescent="0.25">
      <c r="A264" s="1">
        <v>263</v>
      </c>
      <c r="B264" s="159"/>
      <c r="C264" s="100" t="s">
        <v>93</v>
      </c>
      <c r="D264" s="99">
        <v>0.39583333333333331</v>
      </c>
      <c r="E264" s="154" t="s">
        <v>212</v>
      </c>
      <c r="F264" s="101">
        <v>6</v>
      </c>
      <c r="G264" s="102">
        <v>2</v>
      </c>
      <c r="H264" s="33">
        <v>96</v>
      </c>
      <c r="I264" s="108"/>
      <c r="J264" s="1">
        <f t="shared" si="24"/>
        <v>1</v>
      </c>
      <c r="K264" s="8">
        <f t="shared" si="25"/>
        <v>0</v>
      </c>
      <c r="L264" s="8">
        <f t="shared" si="26"/>
        <v>0</v>
      </c>
      <c r="M264" s="7"/>
      <c r="N264" s="6">
        <f t="shared" si="27"/>
        <v>0</v>
      </c>
      <c r="U264" s="13">
        <f t="shared" si="28"/>
        <v>2</v>
      </c>
      <c r="V264" s="13">
        <f t="shared" si="29"/>
        <v>192</v>
      </c>
    </row>
    <row r="265" spans="1:22" ht="16.5" customHeight="1" x14ac:dyDescent="0.25">
      <c r="A265" s="1">
        <v>264</v>
      </c>
      <c r="B265" s="159"/>
      <c r="C265" s="100" t="s">
        <v>95</v>
      </c>
      <c r="D265" s="99">
        <v>0.57986111111111105</v>
      </c>
      <c r="E265" s="156"/>
      <c r="F265" s="101">
        <v>6</v>
      </c>
      <c r="G265" s="102">
        <v>2</v>
      </c>
      <c r="H265" s="33">
        <v>96</v>
      </c>
      <c r="I265" s="108"/>
      <c r="J265" s="1">
        <f t="shared" si="24"/>
        <v>1</v>
      </c>
      <c r="K265" s="8">
        <f t="shared" si="25"/>
        <v>0</v>
      </c>
      <c r="L265" s="8">
        <f t="shared" si="26"/>
        <v>0</v>
      </c>
      <c r="M265" s="7"/>
      <c r="N265" s="6">
        <f t="shared" si="27"/>
        <v>0</v>
      </c>
      <c r="U265" s="13">
        <f t="shared" si="28"/>
        <v>2</v>
      </c>
      <c r="V265" s="13">
        <f t="shared" si="29"/>
        <v>192</v>
      </c>
    </row>
    <row r="266" spans="1:22" ht="16.5" customHeight="1" x14ac:dyDescent="0.25">
      <c r="A266" s="1">
        <v>265</v>
      </c>
      <c r="B266" s="159"/>
      <c r="C266" s="100" t="s">
        <v>93</v>
      </c>
      <c r="D266" s="99">
        <v>0.39583333333333331</v>
      </c>
      <c r="E266" s="154" t="s">
        <v>213</v>
      </c>
      <c r="F266" s="101">
        <v>13</v>
      </c>
      <c r="G266" s="102">
        <v>2.0499999999999998</v>
      </c>
      <c r="H266" s="33">
        <v>96</v>
      </c>
      <c r="I266" s="108"/>
      <c r="J266" s="1">
        <f t="shared" si="24"/>
        <v>1</v>
      </c>
      <c r="K266" s="8">
        <f t="shared" si="25"/>
        <v>0</v>
      </c>
      <c r="L266" s="8">
        <f t="shared" si="26"/>
        <v>0</v>
      </c>
      <c r="M266" s="7"/>
      <c r="N266" s="6">
        <f t="shared" si="27"/>
        <v>0</v>
      </c>
      <c r="U266" s="13">
        <f t="shared" si="28"/>
        <v>2.0499999999999998</v>
      </c>
      <c r="V266" s="13">
        <f t="shared" si="29"/>
        <v>196.79999999999998</v>
      </c>
    </row>
    <row r="267" spans="1:22" ht="16.5" customHeight="1" x14ac:dyDescent="0.25">
      <c r="A267" s="1">
        <v>266</v>
      </c>
      <c r="B267" s="160"/>
      <c r="C267" s="100" t="s">
        <v>95</v>
      </c>
      <c r="D267" s="99">
        <v>0.62152777777777779</v>
      </c>
      <c r="E267" s="156"/>
      <c r="F267" s="101">
        <v>13</v>
      </c>
      <c r="G267" s="102">
        <v>2.0499999999999998</v>
      </c>
      <c r="H267" s="33">
        <v>96</v>
      </c>
      <c r="I267" s="108"/>
      <c r="J267" s="1">
        <f t="shared" si="24"/>
        <v>1</v>
      </c>
      <c r="K267" s="8">
        <f t="shared" si="25"/>
        <v>0</v>
      </c>
      <c r="L267" s="8">
        <f t="shared" si="26"/>
        <v>0</v>
      </c>
      <c r="M267" s="7"/>
      <c r="N267" s="6">
        <f t="shared" si="27"/>
        <v>0</v>
      </c>
      <c r="U267" s="13">
        <f t="shared" si="28"/>
        <v>2.0499999999999998</v>
      </c>
      <c r="V267" s="13">
        <f t="shared" si="29"/>
        <v>196.79999999999998</v>
      </c>
    </row>
    <row r="268" spans="1:22" ht="16.5" customHeight="1" x14ac:dyDescent="0.25">
      <c r="A268" s="1">
        <v>267</v>
      </c>
      <c r="B268" s="158" t="s">
        <v>214</v>
      </c>
      <c r="C268" s="124" t="s">
        <v>93</v>
      </c>
      <c r="D268" s="118">
        <v>0.39583333333333331</v>
      </c>
      <c r="E268" s="154" t="s">
        <v>215</v>
      </c>
      <c r="F268" s="101">
        <v>20</v>
      </c>
      <c r="G268" s="102">
        <v>2.5</v>
      </c>
      <c r="H268" s="33">
        <v>96</v>
      </c>
      <c r="I268" s="108"/>
      <c r="J268" s="1">
        <f t="shared" si="24"/>
        <v>1</v>
      </c>
      <c r="K268" s="8">
        <f t="shared" si="25"/>
        <v>0</v>
      </c>
      <c r="L268" s="8">
        <f t="shared" si="26"/>
        <v>0</v>
      </c>
      <c r="M268" s="7"/>
      <c r="N268" s="6">
        <f t="shared" si="27"/>
        <v>0</v>
      </c>
      <c r="U268" s="13">
        <f t="shared" si="28"/>
        <v>2.5</v>
      </c>
      <c r="V268" s="13">
        <f t="shared" si="29"/>
        <v>240</v>
      </c>
    </row>
    <row r="269" spans="1:22" ht="16.5" customHeight="1" x14ac:dyDescent="0.25">
      <c r="A269" s="1">
        <v>268</v>
      </c>
      <c r="B269" s="159"/>
      <c r="C269" s="100" t="s">
        <v>95</v>
      </c>
      <c r="D269" s="99">
        <v>0.64583333333333337</v>
      </c>
      <c r="E269" s="156"/>
      <c r="F269" s="101">
        <v>20</v>
      </c>
      <c r="G269" s="102">
        <v>2.5</v>
      </c>
      <c r="H269" s="33">
        <v>96</v>
      </c>
      <c r="I269" s="108"/>
      <c r="J269" s="1">
        <f t="shared" si="24"/>
        <v>1</v>
      </c>
      <c r="K269" s="8">
        <f t="shared" si="25"/>
        <v>0</v>
      </c>
      <c r="L269" s="8">
        <f t="shared" si="26"/>
        <v>0</v>
      </c>
      <c r="M269" s="7"/>
      <c r="N269" s="6">
        <f t="shared" si="27"/>
        <v>0</v>
      </c>
      <c r="U269" s="13">
        <f t="shared" si="28"/>
        <v>2.5</v>
      </c>
      <c r="V269" s="13">
        <f t="shared" si="29"/>
        <v>240</v>
      </c>
    </row>
    <row r="270" spans="1:22" ht="16.5" customHeight="1" x14ac:dyDescent="0.25">
      <c r="A270" s="1">
        <v>269</v>
      </c>
      <c r="B270" s="159"/>
      <c r="C270" s="100" t="s">
        <v>93</v>
      </c>
      <c r="D270" s="118">
        <v>0.39583333333333331</v>
      </c>
      <c r="E270" s="154" t="s">
        <v>216</v>
      </c>
      <c r="F270" s="101">
        <v>40</v>
      </c>
      <c r="G270" s="102">
        <v>3.5</v>
      </c>
      <c r="H270" s="33">
        <v>96</v>
      </c>
      <c r="I270" s="108"/>
      <c r="J270" s="1">
        <f t="shared" si="24"/>
        <v>2</v>
      </c>
      <c r="K270" s="8">
        <f t="shared" si="25"/>
        <v>0</v>
      </c>
      <c r="L270" s="8">
        <f t="shared" si="26"/>
        <v>0</v>
      </c>
      <c r="M270" s="7"/>
      <c r="N270" s="6">
        <f t="shared" si="27"/>
        <v>0</v>
      </c>
      <c r="U270" s="13">
        <f t="shared" si="28"/>
        <v>7</v>
      </c>
      <c r="V270" s="13">
        <f t="shared" si="29"/>
        <v>672</v>
      </c>
    </row>
    <row r="271" spans="1:22" ht="16.5" customHeight="1" x14ac:dyDescent="0.25">
      <c r="A271" s="1">
        <v>270</v>
      </c>
      <c r="B271" s="159"/>
      <c r="C271" s="100" t="s">
        <v>95</v>
      </c>
      <c r="D271" s="99">
        <v>0.64583333333333337</v>
      </c>
      <c r="E271" s="156"/>
      <c r="F271" s="101">
        <v>40</v>
      </c>
      <c r="G271" s="102">
        <v>3.5</v>
      </c>
      <c r="H271" s="33">
        <v>96</v>
      </c>
      <c r="I271" s="108"/>
      <c r="J271" s="1">
        <f t="shared" si="24"/>
        <v>2</v>
      </c>
      <c r="K271" s="8">
        <f t="shared" si="25"/>
        <v>0</v>
      </c>
      <c r="L271" s="8">
        <f t="shared" si="26"/>
        <v>0</v>
      </c>
      <c r="M271" s="7"/>
      <c r="N271" s="6">
        <f t="shared" si="27"/>
        <v>0</v>
      </c>
      <c r="U271" s="13">
        <f t="shared" si="28"/>
        <v>7</v>
      </c>
      <c r="V271" s="13">
        <f t="shared" si="29"/>
        <v>672</v>
      </c>
    </row>
    <row r="272" spans="1:22" ht="16.5" customHeight="1" x14ac:dyDescent="0.25">
      <c r="A272" s="1">
        <v>271</v>
      </c>
      <c r="B272" s="159"/>
      <c r="C272" s="100" t="s">
        <v>93</v>
      </c>
      <c r="D272" s="118">
        <v>0.39583333333333331</v>
      </c>
      <c r="E272" s="154" t="s">
        <v>217</v>
      </c>
      <c r="F272" s="101">
        <v>40</v>
      </c>
      <c r="G272" s="102">
        <v>3</v>
      </c>
      <c r="H272" s="33">
        <v>96</v>
      </c>
      <c r="I272" s="108"/>
      <c r="J272" s="1">
        <f t="shared" si="24"/>
        <v>2</v>
      </c>
      <c r="K272" s="8">
        <f t="shared" si="25"/>
        <v>0</v>
      </c>
      <c r="L272" s="8">
        <f t="shared" si="26"/>
        <v>0</v>
      </c>
      <c r="M272" s="7"/>
      <c r="N272" s="6">
        <f t="shared" si="27"/>
        <v>0</v>
      </c>
      <c r="U272" s="13">
        <f t="shared" si="28"/>
        <v>6</v>
      </c>
      <c r="V272" s="13">
        <f t="shared" si="29"/>
        <v>576</v>
      </c>
    </row>
    <row r="273" spans="1:22" ht="16.5" customHeight="1" x14ac:dyDescent="0.25">
      <c r="A273" s="1">
        <v>272</v>
      </c>
      <c r="B273" s="159"/>
      <c r="C273" s="100" t="s">
        <v>95</v>
      </c>
      <c r="D273" s="99">
        <v>0.64583333333333337</v>
      </c>
      <c r="E273" s="156"/>
      <c r="F273" s="101">
        <v>40</v>
      </c>
      <c r="G273" s="102">
        <v>3</v>
      </c>
      <c r="H273" s="33">
        <v>96</v>
      </c>
      <c r="I273" s="108"/>
      <c r="J273" s="1">
        <f t="shared" si="24"/>
        <v>2</v>
      </c>
      <c r="K273" s="8">
        <f t="shared" si="25"/>
        <v>0</v>
      </c>
      <c r="L273" s="8">
        <f t="shared" si="26"/>
        <v>0</v>
      </c>
      <c r="M273" s="7"/>
      <c r="N273" s="6">
        <f t="shared" si="27"/>
        <v>0</v>
      </c>
      <c r="U273" s="13">
        <f t="shared" si="28"/>
        <v>6</v>
      </c>
      <c r="V273" s="13">
        <f t="shared" si="29"/>
        <v>576</v>
      </c>
    </row>
    <row r="274" spans="1:22" ht="16.5" customHeight="1" x14ac:dyDescent="0.25">
      <c r="A274" s="1">
        <v>273</v>
      </c>
      <c r="B274" s="159"/>
      <c r="C274" s="100" t="s">
        <v>93</v>
      </c>
      <c r="D274" s="118">
        <v>0.39583333333333331</v>
      </c>
      <c r="E274" s="154" t="s">
        <v>218</v>
      </c>
      <c r="F274" s="101">
        <v>27</v>
      </c>
      <c r="G274" s="102">
        <v>3.5</v>
      </c>
      <c r="H274" s="33">
        <v>96</v>
      </c>
      <c r="I274" s="108"/>
      <c r="J274" s="1">
        <f t="shared" si="24"/>
        <v>2</v>
      </c>
      <c r="K274" s="8">
        <f t="shared" si="25"/>
        <v>0</v>
      </c>
      <c r="L274" s="8">
        <f t="shared" si="26"/>
        <v>0</v>
      </c>
      <c r="M274" s="7"/>
      <c r="N274" s="6">
        <f t="shared" si="27"/>
        <v>0</v>
      </c>
      <c r="U274" s="13">
        <f t="shared" si="28"/>
        <v>7</v>
      </c>
      <c r="V274" s="13">
        <f t="shared" si="29"/>
        <v>672</v>
      </c>
    </row>
    <row r="275" spans="1:22" ht="16.5" customHeight="1" x14ac:dyDescent="0.25">
      <c r="A275" s="1">
        <v>274</v>
      </c>
      <c r="B275" s="159"/>
      <c r="C275" s="100" t="s">
        <v>95</v>
      </c>
      <c r="D275" s="99">
        <v>0.64583333333333337</v>
      </c>
      <c r="E275" s="156"/>
      <c r="F275" s="101">
        <v>27</v>
      </c>
      <c r="G275" s="102">
        <v>3.5</v>
      </c>
      <c r="H275" s="33">
        <v>96</v>
      </c>
      <c r="I275" s="108"/>
      <c r="J275" s="1">
        <f t="shared" si="24"/>
        <v>2</v>
      </c>
      <c r="K275" s="8">
        <f t="shared" si="25"/>
        <v>0</v>
      </c>
      <c r="L275" s="8">
        <f t="shared" si="26"/>
        <v>0</v>
      </c>
      <c r="M275" s="7"/>
      <c r="N275" s="6">
        <f t="shared" si="27"/>
        <v>0</v>
      </c>
      <c r="U275" s="13">
        <f t="shared" si="28"/>
        <v>7</v>
      </c>
      <c r="V275" s="13">
        <f t="shared" si="29"/>
        <v>672</v>
      </c>
    </row>
    <row r="276" spans="1:22" ht="16.5" customHeight="1" x14ac:dyDescent="0.25">
      <c r="A276" s="1">
        <v>275</v>
      </c>
      <c r="B276" s="159"/>
      <c r="C276" s="100" t="s">
        <v>93</v>
      </c>
      <c r="D276" s="118">
        <v>0.39583333333333331</v>
      </c>
      <c r="E276" s="154" t="s">
        <v>219</v>
      </c>
      <c r="F276" s="101">
        <v>20</v>
      </c>
      <c r="G276" s="102">
        <v>2.2000000000000002</v>
      </c>
      <c r="H276" s="33">
        <v>96</v>
      </c>
      <c r="I276" s="108"/>
      <c r="J276" s="1">
        <f t="shared" si="24"/>
        <v>1</v>
      </c>
      <c r="K276" s="8">
        <f t="shared" si="25"/>
        <v>0</v>
      </c>
      <c r="L276" s="8">
        <f t="shared" si="26"/>
        <v>0</v>
      </c>
      <c r="M276" s="7"/>
      <c r="N276" s="6">
        <f t="shared" si="27"/>
        <v>0</v>
      </c>
      <c r="U276" s="13">
        <f t="shared" si="28"/>
        <v>2.2000000000000002</v>
      </c>
      <c r="V276" s="13">
        <f t="shared" si="29"/>
        <v>211.20000000000002</v>
      </c>
    </row>
    <row r="277" spans="1:22" ht="16.5" customHeight="1" x14ac:dyDescent="0.25">
      <c r="A277" s="1">
        <v>276</v>
      </c>
      <c r="B277" s="159"/>
      <c r="C277" s="100" t="s">
        <v>95</v>
      </c>
      <c r="D277" s="99">
        <v>0.64583333333333337</v>
      </c>
      <c r="E277" s="156"/>
      <c r="F277" s="101">
        <v>20</v>
      </c>
      <c r="G277" s="102">
        <v>2.2000000000000002</v>
      </c>
      <c r="H277" s="33">
        <v>96</v>
      </c>
      <c r="I277" s="108"/>
      <c r="J277" s="1">
        <f t="shared" si="24"/>
        <v>1</v>
      </c>
      <c r="K277" s="8">
        <f t="shared" si="25"/>
        <v>0</v>
      </c>
      <c r="L277" s="8">
        <f t="shared" si="26"/>
        <v>0</v>
      </c>
      <c r="M277" s="7"/>
      <c r="N277" s="6">
        <f t="shared" si="27"/>
        <v>0</v>
      </c>
      <c r="U277" s="13">
        <f t="shared" si="28"/>
        <v>2.2000000000000002</v>
      </c>
      <c r="V277" s="13">
        <f t="shared" si="29"/>
        <v>211.20000000000002</v>
      </c>
    </row>
    <row r="278" spans="1:22" ht="16.5" customHeight="1" x14ac:dyDescent="0.25">
      <c r="A278" s="1">
        <v>277</v>
      </c>
      <c r="B278" s="159"/>
      <c r="C278" s="100" t="s">
        <v>93</v>
      </c>
      <c r="D278" s="118">
        <v>0.39583333333333331</v>
      </c>
      <c r="E278" s="154" t="s">
        <v>220</v>
      </c>
      <c r="F278" s="101">
        <v>15</v>
      </c>
      <c r="G278" s="102">
        <v>2</v>
      </c>
      <c r="H278" s="33">
        <v>96</v>
      </c>
      <c r="I278" s="108"/>
      <c r="J278" s="1">
        <f t="shared" si="24"/>
        <v>1</v>
      </c>
      <c r="K278" s="8">
        <f t="shared" si="25"/>
        <v>0</v>
      </c>
      <c r="L278" s="8">
        <f t="shared" si="26"/>
        <v>0</v>
      </c>
      <c r="M278" s="7"/>
      <c r="N278" s="6">
        <f t="shared" si="27"/>
        <v>0</v>
      </c>
      <c r="U278" s="13">
        <f t="shared" si="28"/>
        <v>2</v>
      </c>
      <c r="V278" s="13">
        <f t="shared" si="29"/>
        <v>192</v>
      </c>
    </row>
    <row r="279" spans="1:22" ht="16.5" customHeight="1" x14ac:dyDescent="0.25">
      <c r="A279" s="1">
        <v>278</v>
      </c>
      <c r="B279" s="159"/>
      <c r="C279" s="100" t="s">
        <v>95</v>
      </c>
      <c r="D279" s="99">
        <v>0.64583333333333337</v>
      </c>
      <c r="E279" s="156"/>
      <c r="F279" s="101">
        <v>15</v>
      </c>
      <c r="G279" s="102">
        <v>2</v>
      </c>
      <c r="H279" s="33">
        <v>96</v>
      </c>
      <c r="I279" s="108"/>
      <c r="J279" s="1">
        <f t="shared" si="24"/>
        <v>1</v>
      </c>
      <c r="K279" s="8">
        <f t="shared" si="25"/>
        <v>0</v>
      </c>
      <c r="L279" s="8">
        <f t="shared" si="26"/>
        <v>0</v>
      </c>
      <c r="M279" s="7"/>
      <c r="N279" s="6">
        <f t="shared" si="27"/>
        <v>0</v>
      </c>
      <c r="U279" s="13">
        <f t="shared" si="28"/>
        <v>2</v>
      </c>
      <c r="V279" s="13">
        <f t="shared" si="29"/>
        <v>192</v>
      </c>
    </row>
    <row r="280" spans="1:22" ht="16.5" customHeight="1" x14ac:dyDescent="0.25">
      <c r="A280" s="1">
        <v>279</v>
      </c>
      <c r="B280" s="159"/>
      <c r="C280" s="100" t="s">
        <v>93</v>
      </c>
      <c r="D280" s="118">
        <v>0.39583333333333331</v>
      </c>
      <c r="E280" s="154" t="s">
        <v>221</v>
      </c>
      <c r="F280" s="101">
        <v>20</v>
      </c>
      <c r="G280" s="102">
        <v>2</v>
      </c>
      <c r="H280" s="33">
        <v>96</v>
      </c>
      <c r="I280" s="108"/>
      <c r="J280" s="1">
        <f t="shared" si="24"/>
        <v>1</v>
      </c>
      <c r="K280" s="8">
        <f t="shared" si="25"/>
        <v>0</v>
      </c>
      <c r="L280" s="8">
        <f t="shared" si="26"/>
        <v>0</v>
      </c>
      <c r="M280" s="7"/>
      <c r="N280" s="6">
        <f t="shared" si="27"/>
        <v>0</v>
      </c>
      <c r="U280" s="13">
        <f t="shared" si="28"/>
        <v>2</v>
      </c>
      <c r="V280" s="13">
        <f t="shared" si="29"/>
        <v>192</v>
      </c>
    </row>
    <row r="281" spans="1:22" ht="16.5" customHeight="1" x14ac:dyDescent="0.25">
      <c r="A281" s="1">
        <v>280</v>
      </c>
      <c r="B281" s="159"/>
      <c r="C281" s="100" t="s">
        <v>95</v>
      </c>
      <c r="D281" s="99">
        <v>0.64583333333333337</v>
      </c>
      <c r="E281" s="156"/>
      <c r="F281" s="101">
        <v>20</v>
      </c>
      <c r="G281" s="102">
        <v>2</v>
      </c>
      <c r="H281" s="33">
        <v>96</v>
      </c>
      <c r="I281" s="108"/>
      <c r="J281" s="1">
        <f t="shared" si="24"/>
        <v>1</v>
      </c>
      <c r="K281" s="8">
        <f t="shared" si="25"/>
        <v>0</v>
      </c>
      <c r="L281" s="8">
        <f t="shared" si="26"/>
        <v>0</v>
      </c>
      <c r="M281" s="7"/>
      <c r="N281" s="6">
        <f t="shared" si="27"/>
        <v>0</v>
      </c>
      <c r="U281" s="13">
        <f t="shared" si="28"/>
        <v>2</v>
      </c>
      <c r="V281" s="13">
        <f t="shared" si="29"/>
        <v>192</v>
      </c>
    </row>
    <row r="282" spans="1:22" ht="16.5" customHeight="1" x14ac:dyDescent="0.25">
      <c r="A282" s="1">
        <v>281</v>
      </c>
      <c r="B282" s="159"/>
      <c r="C282" s="100" t="s">
        <v>93</v>
      </c>
      <c r="D282" s="118">
        <v>0.39583333333333331</v>
      </c>
      <c r="E282" s="154" t="s">
        <v>222</v>
      </c>
      <c r="F282" s="101">
        <v>10</v>
      </c>
      <c r="G282" s="102">
        <v>3.2</v>
      </c>
      <c r="H282" s="33">
        <v>96</v>
      </c>
      <c r="I282" s="108"/>
      <c r="J282" s="1">
        <f t="shared" si="24"/>
        <v>1</v>
      </c>
      <c r="K282" s="8">
        <f t="shared" si="25"/>
        <v>0</v>
      </c>
      <c r="L282" s="8">
        <f t="shared" si="26"/>
        <v>0</v>
      </c>
      <c r="M282" s="7"/>
      <c r="N282" s="6">
        <f t="shared" si="27"/>
        <v>0</v>
      </c>
      <c r="U282" s="13">
        <f t="shared" si="28"/>
        <v>3.2</v>
      </c>
      <c r="V282" s="13">
        <f t="shared" si="29"/>
        <v>307.20000000000005</v>
      </c>
    </row>
    <row r="283" spans="1:22" ht="16.5" customHeight="1" x14ac:dyDescent="0.25">
      <c r="A283" s="1">
        <v>282</v>
      </c>
      <c r="B283" s="159"/>
      <c r="C283" s="100" t="s">
        <v>95</v>
      </c>
      <c r="D283" s="99">
        <v>0.64583333333333337</v>
      </c>
      <c r="E283" s="156"/>
      <c r="F283" s="101">
        <v>10</v>
      </c>
      <c r="G283" s="102">
        <v>3.2</v>
      </c>
      <c r="H283" s="33">
        <v>96</v>
      </c>
      <c r="I283" s="108"/>
      <c r="J283" s="1">
        <f t="shared" si="24"/>
        <v>1</v>
      </c>
      <c r="K283" s="8">
        <f t="shared" si="25"/>
        <v>0</v>
      </c>
      <c r="L283" s="8">
        <f t="shared" si="26"/>
        <v>0</v>
      </c>
      <c r="M283" s="7"/>
      <c r="N283" s="6">
        <f t="shared" si="27"/>
        <v>0</v>
      </c>
      <c r="U283" s="13">
        <f t="shared" si="28"/>
        <v>3.2</v>
      </c>
      <c r="V283" s="13">
        <f t="shared" si="29"/>
        <v>307.20000000000005</v>
      </c>
    </row>
    <row r="284" spans="1:22" ht="16.5" customHeight="1" x14ac:dyDescent="0.25">
      <c r="A284" s="1">
        <v>283</v>
      </c>
      <c r="B284" s="159"/>
      <c r="C284" s="100" t="s">
        <v>93</v>
      </c>
      <c r="D284" s="118">
        <v>0.39583333333333331</v>
      </c>
      <c r="E284" s="154" t="s">
        <v>223</v>
      </c>
      <c r="F284" s="101">
        <v>10</v>
      </c>
      <c r="G284" s="102">
        <v>2</v>
      </c>
      <c r="H284" s="33">
        <v>96</v>
      </c>
      <c r="I284" s="108"/>
      <c r="J284" s="1">
        <f t="shared" si="24"/>
        <v>1</v>
      </c>
      <c r="K284" s="8">
        <f t="shared" si="25"/>
        <v>0</v>
      </c>
      <c r="L284" s="8">
        <f t="shared" si="26"/>
        <v>0</v>
      </c>
      <c r="M284" s="7"/>
      <c r="N284" s="6">
        <f t="shared" si="27"/>
        <v>0</v>
      </c>
      <c r="U284" s="13">
        <f t="shared" si="28"/>
        <v>2</v>
      </c>
      <c r="V284" s="13">
        <f t="shared" si="29"/>
        <v>192</v>
      </c>
    </row>
    <row r="285" spans="1:22" ht="16.5" customHeight="1" x14ac:dyDescent="0.25">
      <c r="A285" s="1">
        <v>284</v>
      </c>
      <c r="B285" s="159"/>
      <c r="C285" s="100" t="s">
        <v>95</v>
      </c>
      <c r="D285" s="99">
        <v>0.64583333333333337</v>
      </c>
      <c r="E285" s="156"/>
      <c r="F285" s="101">
        <v>10</v>
      </c>
      <c r="G285" s="102">
        <v>2</v>
      </c>
      <c r="H285" s="33">
        <v>96</v>
      </c>
      <c r="I285" s="108"/>
      <c r="J285" s="1">
        <f t="shared" si="24"/>
        <v>1</v>
      </c>
      <c r="K285" s="8">
        <f t="shared" si="25"/>
        <v>0</v>
      </c>
      <c r="L285" s="8">
        <f t="shared" si="26"/>
        <v>0</v>
      </c>
      <c r="M285" s="7"/>
      <c r="N285" s="6">
        <f t="shared" si="27"/>
        <v>0</v>
      </c>
      <c r="U285" s="13">
        <f t="shared" si="28"/>
        <v>2</v>
      </c>
      <c r="V285" s="13">
        <f t="shared" si="29"/>
        <v>192</v>
      </c>
    </row>
    <row r="286" spans="1:22" ht="16.5" customHeight="1" x14ac:dyDescent="0.25">
      <c r="A286" s="1">
        <v>285</v>
      </c>
      <c r="B286" s="159"/>
      <c r="C286" s="100" t="s">
        <v>93</v>
      </c>
      <c r="D286" s="118">
        <v>0.39583333333333331</v>
      </c>
      <c r="E286" s="154" t="s">
        <v>224</v>
      </c>
      <c r="F286" s="101">
        <v>7</v>
      </c>
      <c r="G286" s="102">
        <v>2</v>
      </c>
      <c r="H286" s="33">
        <v>96</v>
      </c>
      <c r="I286" s="108"/>
      <c r="J286" s="1">
        <f t="shared" si="24"/>
        <v>1</v>
      </c>
      <c r="K286" s="8">
        <f t="shared" si="25"/>
        <v>0</v>
      </c>
      <c r="L286" s="8">
        <f t="shared" si="26"/>
        <v>0</v>
      </c>
      <c r="M286" s="7"/>
      <c r="N286" s="6">
        <f t="shared" si="27"/>
        <v>0</v>
      </c>
      <c r="U286" s="13">
        <f t="shared" si="28"/>
        <v>2</v>
      </c>
      <c r="V286" s="13">
        <f t="shared" si="29"/>
        <v>192</v>
      </c>
    </row>
    <row r="287" spans="1:22" ht="16.5" customHeight="1" x14ac:dyDescent="0.25">
      <c r="A287" s="1">
        <v>286</v>
      </c>
      <c r="B287" s="159"/>
      <c r="C287" s="100" t="s">
        <v>95</v>
      </c>
      <c r="D287" s="99">
        <v>0.64583333333333337</v>
      </c>
      <c r="E287" s="156"/>
      <c r="F287" s="101">
        <v>7</v>
      </c>
      <c r="G287" s="102">
        <v>2</v>
      </c>
      <c r="H287" s="33">
        <v>96</v>
      </c>
      <c r="I287" s="108"/>
      <c r="J287" s="1">
        <f t="shared" si="24"/>
        <v>1</v>
      </c>
      <c r="K287" s="8">
        <f t="shared" si="25"/>
        <v>0</v>
      </c>
      <c r="L287" s="8">
        <f t="shared" si="26"/>
        <v>0</v>
      </c>
      <c r="M287" s="7"/>
      <c r="N287" s="6">
        <f t="shared" si="27"/>
        <v>0</v>
      </c>
      <c r="U287" s="13">
        <f t="shared" si="28"/>
        <v>2</v>
      </c>
      <c r="V287" s="13">
        <f t="shared" si="29"/>
        <v>192</v>
      </c>
    </row>
    <row r="288" spans="1:22" ht="16.5" customHeight="1" x14ac:dyDescent="0.25">
      <c r="A288" s="1">
        <v>287</v>
      </c>
      <c r="B288" s="159"/>
      <c r="C288" s="100" t="s">
        <v>93</v>
      </c>
      <c r="D288" s="118">
        <v>0.39583333333333331</v>
      </c>
      <c r="E288" s="154" t="s">
        <v>225</v>
      </c>
      <c r="F288" s="101">
        <v>7</v>
      </c>
      <c r="G288" s="102">
        <v>3.2</v>
      </c>
      <c r="H288" s="33">
        <v>96</v>
      </c>
      <c r="I288" s="108"/>
      <c r="J288" s="1">
        <f t="shared" si="24"/>
        <v>1</v>
      </c>
      <c r="K288" s="8">
        <f t="shared" si="25"/>
        <v>0</v>
      </c>
      <c r="L288" s="8">
        <f t="shared" si="26"/>
        <v>0</v>
      </c>
      <c r="M288" s="7"/>
      <c r="N288" s="6">
        <f t="shared" si="27"/>
        <v>0</v>
      </c>
      <c r="U288" s="13">
        <f t="shared" si="28"/>
        <v>3.2</v>
      </c>
      <c r="V288" s="13">
        <f t="shared" si="29"/>
        <v>307.20000000000005</v>
      </c>
    </row>
    <row r="289" spans="1:22" ht="16.5" customHeight="1" x14ac:dyDescent="0.25">
      <c r="A289" s="1">
        <v>288</v>
      </c>
      <c r="B289" s="159"/>
      <c r="C289" s="100" t="s">
        <v>95</v>
      </c>
      <c r="D289" s="99">
        <v>0.64583333333333337</v>
      </c>
      <c r="E289" s="156"/>
      <c r="F289" s="101">
        <v>7</v>
      </c>
      <c r="G289" s="102">
        <v>3.2</v>
      </c>
      <c r="H289" s="33">
        <v>96</v>
      </c>
      <c r="I289" s="108"/>
      <c r="J289" s="1">
        <f t="shared" si="24"/>
        <v>1</v>
      </c>
      <c r="K289" s="8">
        <f t="shared" si="25"/>
        <v>0</v>
      </c>
      <c r="L289" s="8">
        <f t="shared" si="26"/>
        <v>0</v>
      </c>
      <c r="M289" s="7"/>
      <c r="N289" s="6">
        <f t="shared" si="27"/>
        <v>0</v>
      </c>
      <c r="U289" s="13">
        <f t="shared" si="28"/>
        <v>3.2</v>
      </c>
      <c r="V289" s="13">
        <f t="shared" si="29"/>
        <v>307.20000000000005</v>
      </c>
    </row>
    <row r="290" spans="1:22" ht="16.5" customHeight="1" x14ac:dyDescent="0.25">
      <c r="A290" s="1">
        <v>289</v>
      </c>
      <c r="B290" s="159"/>
      <c r="C290" s="100" t="s">
        <v>93</v>
      </c>
      <c r="D290" s="118">
        <v>0.39583333333333331</v>
      </c>
      <c r="E290" s="154" t="s">
        <v>226</v>
      </c>
      <c r="F290" s="101">
        <v>7</v>
      </c>
      <c r="G290" s="102">
        <v>3.8</v>
      </c>
      <c r="H290" s="33">
        <v>96</v>
      </c>
      <c r="I290" s="108"/>
      <c r="J290" s="1">
        <f t="shared" si="24"/>
        <v>1</v>
      </c>
      <c r="K290" s="8">
        <f t="shared" si="25"/>
        <v>0</v>
      </c>
      <c r="L290" s="8">
        <f t="shared" si="26"/>
        <v>0</v>
      </c>
      <c r="M290" s="7"/>
      <c r="N290" s="6">
        <f t="shared" si="27"/>
        <v>0</v>
      </c>
      <c r="U290" s="13">
        <f t="shared" si="28"/>
        <v>3.8</v>
      </c>
      <c r="V290" s="13">
        <f t="shared" si="29"/>
        <v>364.79999999999995</v>
      </c>
    </row>
    <row r="291" spans="1:22" ht="16.5" customHeight="1" x14ac:dyDescent="0.25">
      <c r="A291" s="1">
        <v>290</v>
      </c>
      <c r="B291" s="159"/>
      <c r="C291" s="100" t="s">
        <v>95</v>
      </c>
      <c r="D291" s="99">
        <v>0.64583333333333337</v>
      </c>
      <c r="E291" s="156"/>
      <c r="F291" s="101">
        <v>7</v>
      </c>
      <c r="G291" s="102">
        <v>3.8</v>
      </c>
      <c r="H291" s="33">
        <v>96</v>
      </c>
      <c r="I291" s="108"/>
      <c r="J291" s="1">
        <f t="shared" si="24"/>
        <v>1</v>
      </c>
      <c r="K291" s="8">
        <f t="shared" si="25"/>
        <v>0</v>
      </c>
      <c r="L291" s="8">
        <f t="shared" si="26"/>
        <v>0</v>
      </c>
      <c r="M291" s="7"/>
      <c r="N291" s="6">
        <f t="shared" si="27"/>
        <v>0</v>
      </c>
      <c r="U291" s="13">
        <f t="shared" si="28"/>
        <v>3.8</v>
      </c>
      <c r="V291" s="13">
        <f t="shared" si="29"/>
        <v>364.79999999999995</v>
      </c>
    </row>
    <row r="292" spans="1:22" ht="16.5" customHeight="1" x14ac:dyDescent="0.25">
      <c r="A292" s="1">
        <v>291</v>
      </c>
      <c r="B292" s="161" t="s">
        <v>227</v>
      </c>
      <c r="C292" s="100" t="s">
        <v>93</v>
      </c>
      <c r="D292" s="99">
        <v>0.39583333333333331</v>
      </c>
      <c r="E292" s="157" t="s">
        <v>228</v>
      </c>
      <c r="F292" s="101">
        <v>13</v>
      </c>
      <c r="G292" s="102">
        <v>2.1</v>
      </c>
      <c r="H292" s="33">
        <v>96</v>
      </c>
      <c r="I292" s="108"/>
      <c r="J292" s="1">
        <f t="shared" si="24"/>
        <v>1</v>
      </c>
      <c r="K292" s="8">
        <f t="shared" si="25"/>
        <v>0</v>
      </c>
      <c r="L292" s="8">
        <f t="shared" si="26"/>
        <v>0</v>
      </c>
      <c r="M292" s="7"/>
      <c r="N292" s="6">
        <f t="shared" si="27"/>
        <v>0</v>
      </c>
      <c r="U292" s="13">
        <f t="shared" si="28"/>
        <v>2.1</v>
      </c>
      <c r="V292" s="13">
        <f t="shared" si="29"/>
        <v>201.60000000000002</v>
      </c>
    </row>
    <row r="293" spans="1:22" ht="16.5" customHeight="1" x14ac:dyDescent="0.25">
      <c r="A293" s="1">
        <v>292</v>
      </c>
      <c r="B293" s="161"/>
      <c r="C293" s="100" t="s">
        <v>95</v>
      </c>
      <c r="D293" s="99">
        <v>0.54166666666666663</v>
      </c>
      <c r="E293" s="157"/>
      <c r="F293" s="101">
        <v>5</v>
      </c>
      <c r="G293" s="102">
        <v>2.1</v>
      </c>
      <c r="H293" s="33">
        <v>96</v>
      </c>
      <c r="I293" s="108"/>
      <c r="J293" s="1">
        <f t="shared" si="24"/>
        <v>1</v>
      </c>
      <c r="K293" s="8">
        <f t="shared" si="25"/>
        <v>0</v>
      </c>
      <c r="L293" s="8">
        <f t="shared" si="26"/>
        <v>0</v>
      </c>
      <c r="M293" s="7"/>
      <c r="N293" s="6">
        <f t="shared" si="27"/>
        <v>0</v>
      </c>
      <c r="U293" s="13">
        <f t="shared" si="28"/>
        <v>2.1</v>
      </c>
      <c r="V293" s="13">
        <f t="shared" si="29"/>
        <v>201.60000000000002</v>
      </c>
    </row>
    <row r="294" spans="1:22" ht="16.5" customHeight="1" x14ac:dyDescent="0.25">
      <c r="A294" s="1">
        <v>293</v>
      </c>
      <c r="B294" s="161"/>
      <c r="C294" s="100" t="s">
        <v>95</v>
      </c>
      <c r="D294" s="99">
        <v>0.61805555555555558</v>
      </c>
      <c r="E294" s="157"/>
      <c r="F294" s="101">
        <v>8</v>
      </c>
      <c r="G294" s="102">
        <v>2.1</v>
      </c>
      <c r="H294" s="33">
        <v>96</v>
      </c>
      <c r="I294" s="108"/>
      <c r="J294" s="1">
        <f t="shared" si="24"/>
        <v>1</v>
      </c>
      <c r="K294" s="8">
        <f t="shared" si="25"/>
        <v>0</v>
      </c>
      <c r="L294" s="8">
        <f t="shared" si="26"/>
        <v>0</v>
      </c>
      <c r="M294" s="7"/>
      <c r="N294" s="6">
        <f t="shared" si="27"/>
        <v>0</v>
      </c>
      <c r="U294" s="13">
        <f t="shared" si="28"/>
        <v>2.1</v>
      </c>
      <c r="V294" s="13">
        <f t="shared" si="29"/>
        <v>201.60000000000002</v>
      </c>
    </row>
    <row r="295" spans="1:22" ht="16.5" customHeight="1" x14ac:dyDescent="0.25">
      <c r="A295" s="1">
        <v>294</v>
      </c>
      <c r="B295" s="161"/>
      <c r="C295" s="100" t="s">
        <v>93</v>
      </c>
      <c r="D295" s="99">
        <v>0.39583333333333331</v>
      </c>
      <c r="E295" s="157" t="s">
        <v>229</v>
      </c>
      <c r="F295" s="101">
        <v>11</v>
      </c>
      <c r="G295" s="102">
        <v>2.2000000000000002</v>
      </c>
      <c r="H295" s="33">
        <v>96</v>
      </c>
      <c r="I295" s="108"/>
      <c r="J295" s="1">
        <f t="shared" si="24"/>
        <v>1</v>
      </c>
      <c r="K295" s="8">
        <f t="shared" si="25"/>
        <v>0</v>
      </c>
      <c r="L295" s="8">
        <f t="shared" si="26"/>
        <v>0</v>
      </c>
      <c r="M295" s="7"/>
      <c r="N295" s="6">
        <f t="shared" si="27"/>
        <v>0</v>
      </c>
      <c r="U295" s="13">
        <f t="shared" si="28"/>
        <v>2.2000000000000002</v>
      </c>
      <c r="V295" s="13">
        <f t="shared" si="29"/>
        <v>211.20000000000002</v>
      </c>
    </row>
    <row r="296" spans="1:22" ht="16.5" customHeight="1" x14ac:dyDescent="0.25">
      <c r="A296" s="1">
        <v>295</v>
      </c>
      <c r="B296" s="161"/>
      <c r="C296" s="100" t="s">
        <v>95</v>
      </c>
      <c r="D296" s="99">
        <v>0.54166666666666663</v>
      </c>
      <c r="E296" s="157"/>
      <c r="F296" s="101">
        <v>9</v>
      </c>
      <c r="G296" s="102">
        <v>2.2000000000000002</v>
      </c>
      <c r="H296" s="33">
        <v>96</v>
      </c>
      <c r="I296" s="108"/>
      <c r="J296" s="1">
        <f t="shared" si="24"/>
        <v>1</v>
      </c>
      <c r="K296" s="8">
        <f t="shared" si="25"/>
        <v>0</v>
      </c>
      <c r="L296" s="8">
        <f t="shared" si="26"/>
        <v>0</v>
      </c>
      <c r="M296" s="7"/>
      <c r="N296" s="6">
        <f t="shared" si="27"/>
        <v>0</v>
      </c>
      <c r="U296" s="13">
        <f t="shared" si="28"/>
        <v>2.2000000000000002</v>
      </c>
      <c r="V296" s="13">
        <f t="shared" si="29"/>
        <v>211.20000000000002</v>
      </c>
    </row>
    <row r="297" spans="1:22" ht="16.5" customHeight="1" x14ac:dyDescent="0.25">
      <c r="A297" s="1">
        <v>296</v>
      </c>
      <c r="B297" s="161"/>
      <c r="C297" s="100" t="s">
        <v>95</v>
      </c>
      <c r="D297" s="99">
        <v>0.61805555555555558</v>
      </c>
      <c r="E297" s="157"/>
      <c r="F297" s="101">
        <v>2</v>
      </c>
      <c r="G297" s="102">
        <v>2.2000000000000002</v>
      </c>
      <c r="H297" s="33">
        <v>96</v>
      </c>
      <c r="I297" s="108"/>
      <c r="J297" s="1">
        <f t="shared" si="24"/>
        <v>1</v>
      </c>
      <c r="K297" s="8">
        <f t="shared" si="25"/>
        <v>0</v>
      </c>
      <c r="L297" s="8">
        <f t="shared" si="26"/>
        <v>0</v>
      </c>
      <c r="M297" s="7"/>
      <c r="N297" s="6">
        <f t="shared" si="27"/>
        <v>0</v>
      </c>
      <c r="U297" s="13">
        <f t="shared" si="28"/>
        <v>2.2000000000000002</v>
      </c>
      <c r="V297" s="13">
        <f t="shared" si="29"/>
        <v>211.20000000000002</v>
      </c>
    </row>
    <row r="298" spans="1:22" ht="16.5" customHeight="1" x14ac:dyDescent="0.25">
      <c r="A298" s="1">
        <v>297</v>
      </c>
      <c r="B298" s="161"/>
      <c r="C298" s="100" t="s">
        <v>93</v>
      </c>
      <c r="D298" s="99">
        <v>0.39583333333333331</v>
      </c>
      <c r="E298" s="157" t="s">
        <v>230</v>
      </c>
      <c r="F298" s="101">
        <v>3</v>
      </c>
      <c r="G298" s="102">
        <v>2</v>
      </c>
      <c r="H298" s="33">
        <v>96</v>
      </c>
      <c r="I298" s="108"/>
      <c r="J298" s="1">
        <f t="shared" si="24"/>
        <v>1</v>
      </c>
      <c r="K298" s="8">
        <f t="shared" si="25"/>
        <v>0</v>
      </c>
      <c r="L298" s="8">
        <f t="shared" si="26"/>
        <v>0</v>
      </c>
      <c r="M298" s="7"/>
      <c r="N298" s="6">
        <f t="shared" si="27"/>
        <v>0</v>
      </c>
      <c r="U298" s="13">
        <f t="shared" si="28"/>
        <v>2</v>
      </c>
      <c r="V298" s="13">
        <f t="shared" si="29"/>
        <v>192</v>
      </c>
    </row>
    <row r="299" spans="1:22" ht="16.5" customHeight="1" x14ac:dyDescent="0.25">
      <c r="A299" s="1">
        <v>298</v>
      </c>
      <c r="B299" s="161"/>
      <c r="C299" s="100" t="s">
        <v>95</v>
      </c>
      <c r="D299" s="99">
        <v>0.54166666666666663</v>
      </c>
      <c r="E299" s="157"/>
      <c r="F299" s="101">
        <v>2</v>
      </c>
      <c r="G299" s="102">
        <v>2</v>
      </c>
      <c r="H299" s="33">
        <v>96</v>
      </c>
      <c r="I299" s="108"/>
      <c r="J299" s="1">
        <f t="shared" si="24"/>
        <v>1</v>
      </c>
      <c r="K299" s="8">
        <f t="shared" si="25"/>
        <v>0</v>
      </c>
      <c r="L299" s="8">
        <f t="shared" si="26"/>
        <v>0</v>
      </c>
      <c r="M299" s="7"/>
      <c r="N299" s="6">
        <f t="shared" si="27"/>
        <v>0</v>
      </c>
      <c r="U299" s="13">
        <f t="shared" si="28"/>
        <v>2</v>
      </c>
      <c r="V299" s="13">
        <f t="shared" si="29"/>
        <v>192</v>
      </c>
    </row>
    <row r="300" spans="1:22" ht="16.5" customHeight="1" x14ac:dyDescent="0.25">
      <c r="A300" s="1">
        <v>299</v>
      </c>
      <c r="B300" s="161"/>
      <c r="C300" s="100" t="s">
        <v>95</v>
      </c>
      <c r="D300" s="99">
        <v>0.61805555555555558</v>
      </c>
      <c r="E300" s="157"/>
      <c r="F300" s="101">
        <v>1</v>
      </c>
      <c r="G300" s="102">
        <v>2</v>
      </c>
      <c r="H300" s="33">
        <v>96</v>
      </c>
      <c r="I300" s="108"/>
      <c r="J300" s="1">
        <f t="shared" si="24"/>
        <v>1</v>
      </c>
      <c r="K300" s="8">
        <f t="shared" si="25"/>
        <v>0</v>
      </c>
      <c r="L300" s="8">
        <f t="shared" si="26"/>
        <v>0</v>
      </c>
      <c r="M300" s="7"/>
      <c r="N300" s="6">
        <f t="shared" si="27"/>
        <v>0</v>
      </c>
      <c r="U300" s="13">
        <f t="shared" si="28"/>
        <v>2</v>
      </c>
      <c r="V300" s="13">
        <f t="shared" si="29"/>
        <v>192</v>
      </c>
    </row>
    <row r="301" spans="1:22" ht="16.5" customHeight="1" x14ac:dyDescent="0.25">
      <c r="A301" s="1">
        <v>300</v>
      </c>
      <c r="B301" s="161"/>
      <c r="C301" s="100" t="s">
        <v>93</v>
      </c>
      <c r="D301" s="99">
        <v>0.39583333333333331</v>
      </c>
      <c r="E301" s="157" t="s">
        <v>231</v>
      </c>
      <c r="F301" s="101">
        <v>1</v>
      </c>
      <c r="G301" s="102">
        <v>1.2</v>
      </c>
      <c r="H301" s="33">
        <v>96</v>
      </c>
      <c r="I301" s="108"/>
      <c r="J301" s="1">
        <f t="shared" si="24"/>
        <v>1</v>
      </c>
      <c r="K301" s="8">
        <f t="shared" si="25"/>
        <v>0</v>
      </c>
      <c r="L301" s="8">
        <f t="shared" si="26"/>
        <v>0</v>
      </c>
      <c r="M301" s="7"/>
      <c r="N301" s="6">
        <f t="shared" si="27"/>
        <v>0</v>
      </c>
      <c r="U301" s="13">
        <f t="shared" si="28"/>
        <v>1.2</v>
      </c>
      <c r="V301" s="13">
        <f t="shared" si="29"/>
        <v>115.19999999999999</v>
      </c>
    </row>
    <row r="302" spans="1:22" ht="16.5" customHeight="1" x14ac:dyDescent="0.25">
      <c r="A302" s="1">
        <v>301</v>
      </c>
      <c r="B302" s="161"/>
      <c r="C302" s="100" t="s">
        <v>95</v>
      </c>
      <c r="D302" s="99">
        <v>0.61805555555555558</v>
      </c>
      <c r="E302" s="157"/>
      <c r="F302" s="101">
        <v>1</v>
      </c>
      <c r="G302" s="102">
        <v>1.2</v>
      </c>
      <c r="H302" s="33">
        <v>96</v>
      </c>
      <c r="I302" s="108"/>
      <c r="J302" s="1">
        <f t="shared" si="24"/>
        <v>1</v>
      </c>
      <c r="K302" s="8">
        <f t="shared" si="25"/>
        <v>0</v>
      </c>
      <c r="L302" s="8">
        <f t="shared" si="26"/>
        <v>0</v>
      </c>
      <c r="M302" s="7"/>
      <c r="N302" s="6">
        <f t="shared" si="27"/>
        <v>0</v>
      </c>
      <c r="U302" s="13">
        <f t="shared" si="28"/>
        <v>1.2</v>
      </c>
      <c r="V302" s="13">
        <f t="shared" si="29"/>
        <v>115.19999999999999</v>
      </c>
    </row>
    <row r="303" spans="1:22" ht="16.5" customHeight="1" x14ac:dyDescent="0.25">
      <c r="A303" s="1">
        <v>302</v>
      </c>
      <c r="B303" s="161"/>
      <c r="C303" s="100" t="s">
        <v>93</v>
      </c>
      <c r="D303" s="99">
        <v>0.39583333333333331</v>
      </c>
      <c r="E303" s="157" t="s">
        <v>232</v>
      </c>
      <c r="F303" s="101">
        <v>14</v>
      </c>
      <c r="G303" s="102">
        <v>2.6</v>
      </c>
      <c r="H303" s="33">
        <v>96</v>
      </c>
      <c r="I303" s="108"/>
      <c r="J303" s="1">
        <f t="shared" si="24"/>
        <v>1</v>
      </c>
      <c r="K303" s="8">
        <f t="shared" si="25"/>
        <v>0</v>
      </c>
      <c r="L303" s="8">
        <f t="shared" si="26"/>
        <v>0</v>
      </c>
      <c r="M303" s="7"/>
      <c r="N303" s="6">
        <f t="shared" si="27"/>
        <v>0</v>
      </c>
      <c r="U303" s="13">
        <f t="shared" si="28"/>
        <v>2.6</v>
      </c>
      <c r="V303" s="13">
        <f t="shared" si="29"/>
        <v>249.60000000000002</v>
      </c>
    </row>
    <row r="304" spans="1:22" ht="16.5" customHeight="1" x14ac:dyDescent="0.25">
      <c r="A304" s="1">
        <v>303</v>
      </c>
      <c r="B304" s="161"/>
      <c r="C304" s="100" t="s">
        <v>95</v>
      </c>
      <c r="D304" s="99">
        <v>0.54166666666666663</v>
      </c>
      <c r="E304" s="157"/>
      <c r="F304" s="101">
        <v>8</v>
      </c>
      <c r="G304" s="102">
        <v>2.6</v>
      </c>
      <c r="H304" s="33">
        <v>96</v>
      </c>
      <c r="I304" s="108"/>
      <c r="J304" s="1">
        <f t="shared" si="24"/>
        <v>1</v>
      </c>
      <c r="K304" s="8">
        <f t="shared" si="25"/>
        <v>0</v>
      </c>
      <c r="L304" s="8">
        <f t="shared" si="26"/>
        <v>0</v>
      </c>
      <c r="M304" s="7"/>
      <c r="N304" s="6">
        <f t="shared" si="27"/>
        <v>0</v>
      </c>
      <c r="U304" s="13">
        <f t="shared" si="28"/>
        <v>2.6</v>
      </c>
      <c r="V304" s="13">
        <f t="shared" si="29"/>
        <v>249.60000000000002</v>
      </c>
    </row>
    <row r="305" spans="1:22" ht="16.5" customHeight="1" x14ac:dyDescent="0.25">
      <c r="A305" s="1">
        <v>304</v>
      </c>
      <c r="B305" s="161"/>
      <c r="C305" s="100" t="s">
        <v>95</v>
      </c>
      <c r="D305" s="99">
        <v>0.61805555555555558</v>
      </c>
      <c r="E305" s="157"/>
      <c r="F305" s="101">
        <v>6</v>
      </c>
      <c r="G305" s="102">
        <v>2.6</v>
      </c>
      <c r="H305" s="33">
        <v>96</v>
      </c>
      <c r="I305" s="108"/>
      <c r="J305" s="1">
        <f t="shared" si="24"/>
        <v>1</v>
      </c>
      <c r="K305" s="8">
        <f t="shared" si="25"/>
        <v>0</v>
      </c>
      <c r="L305" s="8">
        <f t="shared" si="26"/>
        <v>0</v>
      </c>
      <c r="M305" s="7"/>
      <c r="N305" s="6">
        <f t="shared" si="27"/>
        <v>0</v>
      </c>
      <c r="U305" s="13">
        <f t="shared" si="28"/>
        <v>2.6</v>
      </c>
      <c r="V305" s="13">
        <f t="shared" si="29"/>
        <v>249.60000000000002</v>
      </c>
    </row>
    <row r="306" spans="1:22" ht="16.5" customHeight="1" x14ac:dyDescent="0.25">
      <c r="A306" s="1">
        <v>305</v>
      </c>
      <c r="B306" s="161"/>
      <c r="C306" s="100" t="s">
        <v>93</v>
      </c>
      <c r="D306" s="99">
        <v>0.39583333333333331</v>
      </c>
      <c r="E306" s="157" t="s">
        <v>233</v>
      </c>
      <c r="F306" s="33">
        <v>25</v>
      </c>
      <c r="G306" s="125">
        <v>7.6</v>
      </c>
      <c r="H306" s="33">
        <v>96</v>
      </c>
      <c r="I306" s="179"/>
      <c r="J306" s="1">
        <f t="shared" si="24"/>
        <v>2</v>
      </c>
      <c r="K306" s="8">
        <f t="shared" si="25"/>
        <v>0</v>
      </c>
      <c r="L306" s="8">
        <f t="shared" si="26"/>
        <v>0</v>
      </c>
      <c r="M306" s="7"/>
      <c r="N306" s="6">
        <f t="shared" si="27"/>
        <v>0</v>
      </c>
      <c r="U306" s="13">
        <f t="shared" si="28"/>
        <v>15.2</v>
      </c>
      <c r="V306" s="13">
        <f t="shared" si="29"/>
        <v>1459.1999999999998</v>
      </c>
    </row>
    <row r="307" spans="1:22" ht="16.5" customHeight="1" x14ac:dyDescent="0.25">
      <c r="A307" s="1">
        <v>306</v>
      </c>
      <c r="B307" s="161"/>
      <c r="C307" s="100" t="s">
        <v>95</v>
      </c>
      <c r="D307" s="99">
        <v>0.54166666666666663</v>
      </c>
      <c r="E307" s="157"/>
      <c r="F307" s="33">
        <v>8</v>
      </c>
      <c r="G307" s="125">
        <v>7.6</v>
      </c>
      <c r="H307" s="33">
        <v>96</v>
      </c>
      <c r="I307" s="180"/>
      <c r="J307" s="1">
        <f t="shared" si="24"/>
        <v>1</v>
      </c>
      <c r="K307" s="8">
        <f t="shared" si="25"/>
        <v>0</v>
      </c>
      <c r="L307" s="8">
        <f t="shared" si="26"/>
        <v>0</v>
      </c>
      <c r="M307" s="7"/>
      <c r="N307" s="6">
        <f t="shared" si="27"/>
        <v>0</v>
      </c>
      <c r="U307" s="13">
        <f t="shared" si="28"/>
        <v>7.6</v>
      </c>
      <c r="V307" s="13">
        <f t="shared" si="29"/>
        <v>729.59999999999991</v>
      </c>
    </row>
    <row r="308" spans="1:22" ht="16.5" customHeight="1" x14ac:dyDescent="0.25">
      <c r="A308" s="1">
        <v>307</v>
      </c>
      <c r="B308" s="161"/>
      <c r="C308" s="100" t="s">
        <v>95</v>
      </c>
      <c r="D308" s="99">
        <v>0.61805555555555558</v>
      </c>
      <c r="E308" s="157"/>
      <c r="F308" s="101">
        <v>17</v>
      </c>
      <c r="G308" s="102">
        <v>5.7</v>
      </c>
      <c r="H308" s="33">
        <v>96</v>
      </c>
      <c r="I308" s="181"/>
      <c r="J308" s="1">
        <f t="shared" si="24"/>
        <v>1</v>
      </c>
      <c r="K308" s="8">
        <f t="shared" si="25"/>
        <v>0</v>
      </c>
      <c r="L308" s="8">
        <f t="shared" si="26"/>
        <v>0</v>
      </c>
      <c r="M308" s="7"/>
      <c r="N308" s="6">
        <f t="shared" si="27"/>
        <v>0</v>
      </c>
      <c r="U308" s="13">
        <f t="shared" si="28"/>
        <v>5.7</v>
      </c>
      <c r="V308" s="13">
        <f t="shared" si="29"/>
        <v>547.20000000000005</v>
      </c>
    </row>
    <row r="309" spans="1:22" ht="16.5" customHeight="1" x14ac:dyDescent="0.25">
      <c r="A309" s="1">
        <v>308</v>
      </c>
      <c r="B309" s="161"/>
      <c r="C309" s="100" t="s">
        <v>93</v>
      </c>
      <c r="D309" s="99">
        <v>0.39583333333333331</v>
      </c>
      <c r="E309" s="157" t="s">
        <v>234</v>
      </c>
      <c r="F309" s="101">
        <v>28</v>
      </c>
      <c r="G309" s="102">
        <v>4.7</v>
      </c>
      <c r="H309" s="33">
        <v>96</v>
      </c>
      <c r="I309" s="108"/>
      <c r="J309" s="1">
        <f t="shared" si="24"/>
        <v>2</v>
      </c>
      <c r="K309" s="8">
        <f t="shared" si="25"/>
        <v>0</v>
      </c>
      <c r="L309" s="8">
        <f t="shared" si="26"/>
        <v>0</v>
      </c>
      <c r="M309" s="7"/>
      <c r="N309" s="6">
        <f t="shared" si="27"/>
        <v>0</v>
      </c>
      <c r="U309" s="13">
        <f t="shared" si="28"/>
        <v>9.4</v>
      </c>
      <c r="V309" s="13">
        <f t="shared" si="29"/>
        <v>902.40000000000009</v>
      </c>
    </row>
    <row r="310" spans="1:22" ht="16.5" customHeight="1" x14ac:dyDescent="0.25">
      <c r="A310" s="1">
        <v>309</v>
      </c>
      <c r="B310" s="161"/>
      <c r="C310" s="100" t="s">
        <v>95</v>
      </c>
      <c r="D310" s="99">
        <v>0.54166666666666663</v>
      </c>
      <c r="E310" s="157"/>
      <c r="F310" s="101">
        <v>10</v>
      </c>
      <c r="G310" s="102">
        <v>4.7</v>
      </c>
      <c r="H310" s="33">
        <v>96</v>
      </c>
      <c r="I310" s="108"/>
      <c r="J310" s="1">
        <f t="shared" si="24"/>
        <v>1</v>
      </c>
      <c r="K310" s="8">
        <f t="shared" si="25"/>
        <v>0</v>
      </c>
      <c r="L310" s="8">
        <f t="shared" si="26"/>
        <v>0</v>
      </c>
      <c r="M310" s="7"/>
      <c r="N310" s="6">
        <f t="shared" si="27"/>
        <v>0</v>
      </c>
      <c r="U310" s="13">
        <f t="shared" si="28"/>
        <v>4.7</v>
      </c>
      <c r="V310" s="13">
        <f t="shared" si="29"/>
        <v>451.20000000000005</v>
      </c>
    </row>
    <row r="311" spans="1:22" ht="16.5" customHeight="1" x14ac:dyDescent="0.25">
      <c r="A311" s="1">
        <v>310</v>
      </c>
      <c r="B311" s="161"/>
      <c r="C311" s="100" t="s">
        <v>95</v>
      </c>
      <c r="D311" s="99">
        <v>0.61805555555555558</v>
      </c>
      <c r="E311" s="157"/>
      <c r="F311" s="101">
        <v>18</v>
      </c>
      <c r="G311" s="102">
        <v>4.7</v>
      </c>
      <c r="H311" s="33">
        <v>96</v>
      </c>
      <c r="I311" s="108"/>
      <c r="J311" s="1">
        <f t="shared" si="24"/>
        <v>1</v>
      </c>
      <c r="K311" s="8">
        <f t="shared" si="25"/>
        <v>0</v>
      </c>
      <c r="L311" s="8">
        <f t="shared" si="26"/>
        <v>0</v>
      </c>
      <c r="M311" s="7"/>
      <c r="N311" s="6">
        <f t="shared" si="27"/>
        <v>0</v>
      </c>
      <c r="U311" s="13">
        <f t="shared" si="28"/>
        <v>4.7</v>
      </c>
      <c r="V311" s="13">
        <f t="shared" si="29"/>
        <v>451.20000000000005</v>
      </c>
    </row>
    <row r="312" spans="1:22" ht="16.5" customHeight="1" x14ac:dyDescent="0.25">
      <c r="A312" s="1">
        <v>311</v>
      </c>
      <c r="B312" s="161"/>
      <c r="C312" s="100" t="s">
        <v>93</v>
      </c>
      <c r="D312" s="99">
        <v>0.39583333333333331</v>
      </c>
      <c r="E312" s="157" t="s">
        <v>235</v>
      </c>
      <c r="F312" s="101">
        <v>22</v>
      </c>
      <c r="G312" s="102">
        <v>4.4000000000000004</v>
      </c>
      <c r="H312" s="33">
        <v>96</v>
      </c>
      <c r="I312" s="108"/>
      <c r="J312" s="1">
        <f t="shared" si="24"/>
        <v>2</v>
      </c>
      <c r="K312" s="8">
        <f t="shared" si="25"/>
        <v>0</v>
      </c>
      <c r="L312" s="8">
        <f t="shared" si="26"/>
        <v>0</v>
      </c>
      <c r="M312" s="7"/>
      <c r="N312" s="6">
        <f t="shared" si="27"/>
        <v>0</v>
      </c>
      <c r="U312" s="13">
        <f t="shared" si="28"/>
        <v>8.8000000000000007</v>
      </c>
      <c r="V312" s="13">
        <f t="shared" si="29"/>
        <v>844.80000000000007</v>
      </c>
    </row>
    <row r="313" spans="1:22" ht="16.5" customHeight="1" x14ac:dyDescent="0.25">
      <c r="A313" s="1">
        <v>312</v>
      </c>
      <c r="B313" s="161"/>
      <c r="C313" s="100" t="s">
        <v>95</v>
      </c>
      <c r="D313" s="99">
        <v>0.54166666666666663</v>
      </c>
      <c r="E313" s="157"/>
      <c r="F313" s="101">
        <v>18</v>
      </c>
      <c r="G313" s="102">
        <v>4.4000000000000004</v>
      </c>
      <c r="H313" s="33">
        <v>96</v>
      </c>
      <c r="I313" s="108"/>
      <c r="J313" s="1">
        <f t="shared" si="24"/>
        <v>1</v>
      </c>
      <c r="K313" s="8">
        <f t="shared" si="25"/>
        <v>0</v>
      </c>
      <c r="L313" s="8">
        <f t="shared" si="26"/>
        <v>0</v>
      </c>
      <c r="M313" s="7"/>
      <c r="N313" s="6">
        <f t="shared" si="27"/>
        <v>0</v>
      </c>
      <c r="U313" s="13">
        <f t="shared" si="28"/>
        <v>4.4000000000000004</v>
      </c>
      <c r="V313" s="13">
        <f t="shared" si="29"/>
        <v>422.40000000000003</v>
      </c>
    </row>
    <row r="314" spans="1:22" ht="16.5" customHeight="1" x14ac:dyDescent="0.25">
      <c r="A314" s="1">
        <v>313</v>
      </c>
      <c r="B314" s="161"/>
      <c r="C314" s="100" t="s">
        <v>95</v>
      </c>
      <c r="D314" s="99">
        <v>0.61805555555555558</v>
      </c>
      <c r="E314" s="157"/>
      <c r="F314" s="101">
        <v>12</v>
      </c>
      <c r="G314" s="102">
        <v>4.4000000000000004</v>
      </c>
      <c r="H314" s="33">
        <v>96</v>
      </c>
      <c r="I314" s="108"/>
      <c r="J314" s="1">
        <f t="shared" si="24"/>
        <v>1</v>
      </c>
      <c r="K314" s="8">
        <f t="shared" si="25"/>
        <v>0</v>
      </c>
      <c r="L314" s="8">
        <f t="shared" si="26"/>
        <v>0</v>
      </c>
      <c r="M314" s="7"/>
      <c r="N314" s="6">
        <f t="shared" si="27"/>
        <v>0</v>
      </c>
      <c r="U314" s="13">
        <f t="shared" si="28"/>
        <v>4.4000000000000004</v>
      </c>
      <c r="V314" s="13">
        <f t="shared" si="29"/>
        <v>422.40000000000003</v>
      </c>
    </row>
    <row r="315" spans="1:22" ht="16.5" customHeight="1" x14ac:dyDescent="0.25">
      <c r="A315" s="1">
        <v>314</v>
      </c>
      <c r="B315" s="161"/>
      <c r="C315" s="100" t="s">
        <v>93</v>
      </c>
      <c r="D315" s="99">
        <v>0.39583333333333331</v>
      </c>
      <c r="E315" s="157" t="s">
        <v>236</v>
      </c>
      <c r="F315" s="101">
        <v>27</v>
      </c>
      <c r="G315" s="102">
        <v>4.5</v>
      </c>
      <c r="H315" s="33">
        <v>96</v>
      </c>
      <c r="I315" s="108"/>
      <c r="J315" s="1">
        <f t="shared" si="24"/>
        <v>2</v>
      </c>
      <c r="K315" s="8">
        <f t="shared" si="25"/>
        <v>0</v>
      </c>
      <c r="L315" s="8">
        <f t="shared" si="26"/>
        <v>0</v>
      </c>
      <c r="M315" s="7"/>
      <c r="N315" s="6">
        <f t="shared" si="27"/>
        <v>0</v>
      </c>
      <c r="U315" s="13">
        <f t="shared" si="28"/>
        <v>9</v>
      </c>
      <c r="V315" s="13">
        <f t="shared" si="29"/>
        <v>864</v>
      </c>
    </row>
    <row r="316" spans="1:22" ht="16.5" customHeight="1" x14ac:dyDescent="0.25">
      <c r="A316" s="1">
        <v>315</v>
      </c>
      <c r="B316" s="161"/>
      <c r="C316" s="100" t="s">
        <v>95</v>
      </c>
      <c r="D316" s="99">
        <v>0.54166666666666663</v>
      </c>
      <c r="E316" s="157"/>
      <c r="F316" s="101">
        <v>18</v>
      </c>
      <c r="G316" s="102">
        <v>4.5</v>
      </c>
      <c r="H316" s="33">
        <v>96</v>
      </c>
      <c r="I316" s="108"/>
      <c r="J316" s="1">
        <f t="shared" si="24"/>
        <v>1</v>
      </c>
      <c r="K316" s="8">
        <f t="shared" si="25"/>
        <v>0</v>
      </c>
      <c r="L316" s="8">
        <f t="shared" si="26"/>
        <v>0</v>
      </c>
      <c r="M316" s="7"/>
      <c r="N316" s="6">
        <f t="shared" si="27"/>
        <v>0</v>
      </c>
      <c r="U316" s="13">
        <f t="shared" si="28"/>
        <v>4.5</v>
      </c>
      <c r="V316" s="13">
        <f t="shared" si="29"/>
        <v>432</v>
      </c>
    </row>
    <row r="317" spans="1:22" ht="16.5" customHeight="1" x14ac:dyDescent="0.25">
      <c r="A317" s="1">
        <v>316</v>
      </c>
      <c r="B317" s="161"/>
      <c r="C317" s="100" t="s">
        <v>95</v>
      </c>
      <c r="D317" s="99">
        <v>0.61805555555555558</v>
      </c>
      <c r="E317" s="157"/>
      <c r="F317" s="101">
        <v>9</v>
      </c>
      <c r="G317" s="102">
        <v>4.5</v>
      </c>
      <c r="H317" s="33">
        <v>96</v>
      </c>
      <c r="I317" s="108"/>
      <c r="J317" s="1">
        <f t="shared" si="24"/>
        <v>1</v>
      </c>
      <c r="K317" s="8">
        <f t="shared" si="25"/>
        <v>0</v>
      </c>
      <c r="L317" s="8">
        <f t="shared" si="26"/>
        <v>0</v>
      </c>
      <c r="M317" s="7"/>
      <c r="N317" s="6">
        <f t="shared" si="27"/>
        <v>0</v>
      </c>
      <c r="U317" s="13">
        <f t="shared" si="28"/>
        <v>4.5</v>
      </c>
      <c r="V317" s="13">
        <f t="shared" si="29"/>
        <v>432</v>
      </c>
    </row>
    <row r="318" spans="1:22" ht="16.5" customHeight="1" x14ac:dyDescent="0.25">
      <c r="A318" s="1">
        <v>317</v>
      </c>
      <c r="B318" s="161"/>
      <c r="C318" s="100" t="s">
        <v>93</v>
      </c>
      <c r="D318" s="99">
        <v>0.39583333333333331</v>
      </c>
      <c r="E318" s="157" t="s">
        <v>237</v>
      </c>
      <c r="F318" s="101">
        <v>25</v>
      </c>
      <c r="G318" s="102">
        <v>2.9</v>
      </c>
      <c r="H318" s="33">
        <v>96</v>
      </c>
      <c r="I318" s="108"/>
      <c r="J318" s="1">
        <f t="shared" ref="J318:J381" si="30">ROUNDUP(F318/20,0)</f>
        <v>2</v>
      </c>
      <c r="K318" s="8">
        <f t="shared" ref="K318:K381" si="31">$P$3*J318*G318</f>
        <v>0</v>
      </c>
      <c r="L318" s="8">
        <f t="shared" ref="L318:L381" si="32">$P$3*J318*G318*H318</f>
        <v>0</v>
      </c>
      <c r="M318" s="7"/>
      <c r="N318" s="6">
        <f t="shared" ref="N318:N381" si="33">IFERROR(K318/M318,0)</f>
        <v>0</v>
      </c>
      <c r="U318" s="13">
        <f t="shared" si="28"/>
        <v>5.8</v>
      </c>
      <c r="V318" s="13">
        <f t="shared" si="29"/>
        <v>556.79999999999995</v>
      </c>
    </row>
    <row r="319" spans="1:22" ht="16.5" customHeight="1" x14ac:dyDescent="0.25">
      <c r="A319" s="1">
        <v>318</v>
      </c>
      <c r="B319" s="161"/>
      <c r="C319" s="100" t="s">
        <v>95</v>
      </c>
      <c r="D319" s="99">
        <v>0.54166666666666663</v>
      </c>
      <c r="E319" s="157"/>
      <c r="F319" s="101">
        <v>18</v>
      </c>
      <c r="G319" s="102">
        <v>2.9</v>
      </c>
      <c r="H319" s="33">
        <v>96</v>
      </c>
      <c r="I319" s="108"/>
      <c r="J319" s="1">
        <f t="shared" si="30"/>
        <v>1</v>
      </c>
      <c r="K319" s="8">
        <f t="shared" si="31"/>
        <v>0</v>
      </c>
      <c r="L319" s="8">
        <f t="shared" si="32"/>
        <v>0</v>
      </c>
      <c r="M319" s="7"/>
      <c r="N319" s="6">
        <f t="shared" si="33"/>
        <v>0</v>
      </c>
      <c r="U319" s="13">
        <f t="shared" si="28"/>
        <v>2.9</v>
      </c>
      <c r="V319" s="13">
        <f t="shared" si="29"/>
        <v>278.39999999999998</v>
      </c>
    </row>
    <row r="320" spans="1:22" ht="16.5" customHeight="1" x14ac:dyDescent="0.25">
      <c r="A320" s="1">
        <v>319</v>
      </c>
      <c r="B320" s="161"/>
      <c r="C320" s="100" t="s">
        <v>95</v>
      </c>
      <c r="D320" s="99">
        <v>0.61805555555555558</v>
      </c>
      <c r="E320" s="157"/>
      <c r="F320" s="101">
        <v>6</v>
      </c>
      <c r="G320" s="102">
        <v>2.9</v>
      </c>
      <c r="H320" s="33">
        <v>96</v>
      </c>
      <c r="I320" s="108"/>
      <c r="J320" s="1">
        <f t="shared" si="30"/>
        <v>1</v>
      </c>
      <c r="K320" s="8">
        <f t="shared" si="31"/>
        <v>0</v>
      </c>
      <c r="L320" s="8">
        <f t="shared" si="32"/>
        <v>0</v>
      </c>
      <c r="M320" s="7"/>
      <c r="N320" s="6">
        <f t="shared" si="33"/>
        <v>0</v>
      </c>
      <c r="U320" s="13">
        <f t="shared" si="28"/>
        <v>2.9</v>
      </c>
      <c r="V320" s="13">
        <f t="shared" si="29"/>
        <v>278.39999999999998</v>
      </c>
    </row>
    <row r="321" spans="1:22" ht="16.5" customHeight="1" x14ac:dyDescent="0.25">
      <c r="A321" s="1">
        <v>320</v>
      </c>
      <c r="B321" s="161"/>
      <c r="C321" s="100" t="s">
        <v>93</v>
      </c>
      <c r="D321" s="99">
        <v>0.39583333333333331</v>
      </c>
      <c r="E321" s="157" t="s">
        <v>238</v>
      </c>
      <c r="F321" s="101">
        <v>26</v>
      </c>
      <c r="G321" s="102">
        <v>7.5</v>
      </c>
      <c r="H321" s="33">
        <v>96</v>
      </c>
      <c r="I321" s="176"/>
      <c r="J321" s="1">
        <f t="shared" si="30"/>
        <v>2</v>
      </c>
      <c r="K321" s="8">
        <f t="shared" si="31"/>
        <v>0</v>
      </c>
      <c r="L321" s="8">
        <f t="shared" si="32"/>
        <v>0</v>
      </c>
      <c r="M321" s="7"/>
      <c r="N321" s="6">
        <f t="shared" si="33"/>
        <v>0</v>
      </c>
      <c r="U321" s="13">
        <f t="shared" si="28"/>
        <v>15</v>
      </c>
      <c r="V321" s="13">
        <f t="shared" si="29"/>
        <v>1440</v>
      </c>
    </row>
    <row r="322" spans="1:22" ht="16.5" customHeight="1" x14ac:dyDescent="0.25">
      <c r="A322" s="1">
        <v>321</v>
      </c>
      <c r="B322" s="161"/>
      <c r="C322" s="100" t="s">
        <v>95</v>
      </c>
      <c r="D322" s="99">
        <v>0.54166666666666663</v>
      </c>
      <c r="E322" s="157"/>
      <c r="F322" s="101">
        <v>19</v>
      </c>
      <c r="G322" s="102">
        <v>7.5</v>
      </c>
      <c r="H322" s="33">
        <v>96</v>
      </c>
      <c r="I322" s="177"/>
      <c r="J322" s="1">
        <f t="shared" si="30"/>
        <v>1</v>
      </c>
      <c r="K322" s="8">
        <f t="shared" si="31"/>
        <v>0</v>
      </c>
      <c r="L322" s="8">
        <f t="shared" si="32"/>
        <v>0</v>
      </c>
      <c r="M322" s="7"/>
      <c r="N322" s="6">
        <f t="shared" si="33"/>
        <v>0</v>
      </c>
      <c r="U322" s="13">
        <f t="shared" si="28"/>
        <v>7.5</v>
      </c>
      <c r="V322" s="13">
        <f t="shared" si="29"/>
        <v>720</v>
      </c>
    </row>
    <row r="323" spans="1:22" ht="16.5" customHeight="1" x14ac:dyDescent="0.25">
      <c r="A323" s="1">
        <v>322</v>
      </c>
      <c r="B323" s="161"/>
      <c r="C323" s="100" t="s">
        <v>95</v>
      </c>
      <c r="D323" s="99">
        <v>0.61805555555555558</v>
      </c>
      <c r="E323" s="157"/>
      <c r="F323" s="101">
        <v>7</v>
      </c>
      <c r="G323" s="102">
        <v>7.5</v>
      </c>
      <c r="H323" s="33">
        <v>96</v>
      </c>
      <c r="I323" s="178"/>
      <c r="J323" s="1">
        <f t="shared" si="30"/>
        <v>1</v>
      </c>
      <c r="K323" s="8">
        <f t="shared" si="31"/>
        <v>0</v>
      </c>
      <c r="L323" s="8">
        <f t="shared" si="32"/>
        <v>0</v>
      </c>
      <c r="M323" s="7"/>
      <c r="N323" s="6">
        <f t="shared" si="33"/>
        <v>0</v>
      </c>
      <c r="U323" s="13">
        <f t="shared" ref="U323:U386" si="34">IFERROR(G323*J323,0)</f>
        <v>7.5</v>
      </c>
      <c r="V323" s="13">
        <f t="shared" ref="V323:V386" si="35">IFERROR(U323*H323,0)</f>
        <v>720</v>
      </c>
    </row>
    <row r="324" spans="1:22" ht="16.5" customHeight="1" x14ac:dyDescent="0.25">
      <c r="A324" s="1">
        <v>323</v>
      </c>
      <c r="B324" s="161"/>
      <c r="C324" s="100" t="s">
        <v>93</v>
      </c>
      <c r="D324" s="99">
        <v>0.39583333333333331</v>
      </c>
      <c r="E324" s="157" t="s">
        <v>239</v>
      </c>
      <c r="F324" s="101">
        <v>7</v>
      </c>
      <c r="G324" s="102">
        <v>3.5</v>
      </c>
      <c r="H324" s="33">
        <v>96</v>
      </c>
      <c r="I324" s="179"/>
      <c r="J324" s="1">
        <f t="shared" si="30"/>
        <v>1</v>
      </c>
      <c r="K324" s="8">
        <f t="shared" si="31"/>
        <v>0</v>
      </c>
      <c r="L324" s="8">
        <f t="shared" si="32"/>
        <v>0</v>
      </c>
      <c r="M324" s="7"/>
      <c r="N324" s="6">
        <f t="shared" si="33"/>
        <v>0</v>
      </c>
      <c r="U324" s="13">
        <f t="shared" si="34"/>
        <v>3.5</v>
      </c>
      <c r="V324" s="13">
        <f t="shared" si="35"/>
        <v>336</v>
      </c>
    </row>
    <row r="325" spans="1:22" ht="16.5" customHeight="1" x14ac:dyDescent="0.25">
      <c r="A325" s="1">
        <v>324</v>
      </c>
      <c r="B325" s="161"/>
      <c r="C325" s="100" t="s">
        <v>95</v>
      </c>
      <c r="D325" s="99">
        <v>0.54166666666666663</v>
      </c>
      <c r="E325" s="157"/>
      <c r="F325" s="101">
        <v>2</v>
      </c>
      <c r="G325" s="102">
        <v>3.5</v>
      </c>
      <c r="H325" s="33">
        <v>96</v>
      </c>
      <c r="I325" s="180"/>
      <c r="J325" s="1">
        <f t="shared" si="30"/>
        <v>1</v>
      </c>
      <c r="K325" s="8">
        <f t="shared" si="31"/>
        <v>0</v>
      </c>
      <c r="L325" s="8">
        <f t="shared" si="32"/>
        <v>0</v>
      </c>
      <c r="M325" s="7"/>
      <c r="N325" s="6">
        <f t="shared" si="33"/>
        <v>0</v>
      </c>
      <c r="U325" s="13">
        <f t="shared" si="34"/>
        <v>3.5</v>
      </c>
      <c r="V325" s="13">
        <f t="shared" si="35"/>
        <v>336</v>
      </c>
    </row>
    <row r="326" spans="1:22" ht="16.5" customHeight="1" x14ac:dyDescent="0.25">
      <c r="A326" s="1">
        <v>325</v>
      </c>
      <c r="B326" s="161"/>
      <c r="C326" s="100" t="s">
        <v>95</v>
      </c>
      <c r="D326" s="99">
        <v>0.61805555555555558</v>
      </c>
      <c r="E326" s="157"/>
      <c r="F326" s="101">
        <v>5</v>
      </c>
      <c r="G326" s="102">
        <v>3.5</v>
      </c>
      <c r="H326" s="33">
        <v>96</v>
      </c>
      <c r="I326" s="181"/>
      <c r="J326" s="1">
        <f t="shared" si="30"/>
        <v>1</v>
      </c>
      <c r="K326" s="8">
        <f t="shared" si="31"/>
        <v>0</v>
      </c>
      <c r="L326" s="8">
        <f t="shared" si="32"/>
        <v>0</v>
      </c>
      <c r="M326" s="7"/>
      <c r="N326" s="6">
        <f t="shared" si="33"/>
        <v>0</v>
      </c>
      <c r="U326" s="13">
        <f t="shared" si="34"/>
        <v>3.5</v>
      </c>
      <c r="V326" s="13">
        <f t="shared" si="35"/>
        <v>336</v>
      </c>
    </row>
    <row r="327" spans="1:22" ht="16.5" customHeight="1" x14ac:dyDescent="0.25">
      <c r="A327" s="1">
        <v>326</v>
      </c>
      <c r="B327" s="161"/>
      <c r="C327" s="100" t="s">
        <v>93</v>
      </c>
      <c r="D327" s="99">
        <v>0.39583333333333331</v>
      </c>
      <c r="E327" s="154" t="s">
        <v>240</v>
      </c>
      <c r="F327" s="101">
        <v>1</v>
      </c>
      <c r="G327" s="102">
        <v>1.5</v>
      </c>
      <c r="H327" s="33">
        <v>96</v>
      </c>
      <c r="I327" s="108"/>
      <c r="J327" s="1">
        <f t="shared" si="30"/>
        <v>1</v>
      </c>
      <c r="K327" s="8">
        <f t="shared" si="31"/>
        <v>0</v>
      </c>
      <c r="L327" s="8">
        <f t="shared" si="32"/>
        <v>0</v>
      </c>
      <c r="M327" s="7"/>
      <c r="N327" s="6">
        <f t="shared" si="33"/>
        <v>0</v>
      </c>
      <c r="U327" s="13">
        <f t="shared" si="34"/>
        <v>1.5</v>
      </c>
      <c r="V327" s="13">
        <f t="shared" si="35"/>
        <v>144</v>
      </c>
    </row>
    <row r="328" spans="1:22" ht="16.5" customHeight="1" x14ac:dyDescent="0.25">
      <c r="A328" s="1">
        <v>327</v>
      </c>
      <c r="B328" s="161"/>
      <c r="C328" s="100" t="s">
        <v>95</v>
      </c>
      <c r="D328" s="99">
        <v>0.61805555555555558</v>
      </c>
      <c r="E328" s="156"/>
      <c r="F328" s="101">
        <v>1</v>
      </c>
      <c r="G328" s="102">
        <v>1.5</v>
      </c>
      <c r="H328" s="33">
        <v>96</v>
      </c>
      <c r="I328" s="108"/>
      <c r="J328" s="1">
        <f t="shared" si="30"/>
        <v>1</v>
      </c>
      <c r="K328" s="8">
        <f t="shared" si="31"/>
        <v>0</v>
      </c>
      <c r="L328" s="8">
        <f t="shared" si="32"/>
        <v>0</v>
      </c>
      <c r="M328" s="7"/>
      <c r="N328" s="6">
        <f t="shared" si="33"/>
        <v>0</v>
      </c>
      <c r="U328" s="13">
        <f t="shared" si="34"/>
        <v>1.5</v>
      </c>
      <c r="V328" s="13">
        <f t="shared" si="35"/>
        <v>144</v>
      </c>
    </row>
    <row r="329" spans="1:22" ht="16.5" customHeight="1" x14ac:dyDescent="0.25">
      <c r="A329" s="1">
        <v>328</v>
      </c>
      <c r="B329" s="161"/>
      <c r="C329" s="111" t="s">
        <v>93</v>
      </c>
      <c r="D329" s="123">
        <v>0.39583333333333331</v>
      </c>
      <c r="E329" s="158" t="s">
        <v>232</v>
      </c>
      <c r="F329" s="33">
        <v>2</v>
      </c>
      <c r="G329" s="125">
        <v>2</v>
      </c>
      <c r="H329" s="33">
        <v>96</v>
      </c>
      <c r="I329" s="179"/>
      <c r="J329" s="1">
        <f t="shared" si="30"/>
        <v>1</v>
      </c>
      <c r="K329" s="8">
        <f t="shared" si="31"/>
        <v>0</v>
      </c>
      <c r="L329" s="8">
        <f t="shared" si="32"/>
        <v>0</v>
      </c>
      <c r="M329" s="7"/>
      <c r="N329" s="6">
        <f t="shared" si="33"/>
        <v>0</v>
      </c>
      <c r="U329" s="13">
        <f t="shared" si="34"/>
        <v>2</v>
      </c>
      <c r="V329" s="13">
        <f t="shared" si="35"/>
        <v>192</v>
      </c>
    </row>
    <row r="330" spans="1:22" ht="16.5" customHeight="1" x14ac:dyDescent="0.25">
      <c r="A330" s="1">
        <v>329</v>
      </c>
      <c r="B330" s="161"/>
      <c r="C330" s="111" t="s">
        <v>95</v>
      </c>
      <c r="D330" s="123">
        <v>0.61805555555555558</v>
      </c>
      <c r="E330" s="160"/>
      <c r="F330" s="33">
        <v>2</v>
      </c>
      <c r="G330" s="125">
        <v>2</v>
      </c>
      <c r="H330" s="33">
        <v>96</v>
      </c>
      <c r="I330" s="181"/>
      <c r="J330" s="1">
        <f t="shared" si="30"/>
        <v>1</v>
      </c>
      <c r="K330" s="8">
        <f t="shared" si="31"/>
        <v>0</v>
      </c>
      <c r="L330" s="8">
        <f t="shared" si="32"/>
        <v>0</v>
      </c>
      <c r="M330" s="7"/>
      <c r="N330" s="6">
        <f t="shared" si="33"/>
        <v>0</v>
      </c>
      <c r="U330" s="13">
        <f t="shared" si="34"/>
        <v>2</v>
      </c>
      <c r="V330" s="13">
        <f t="shared" si="35"/>
        <v>192</v>
      </c>
    </row>
    <row r="331" spans="1:22" ht="16.5" customHeight="1" x14ac:dyDescent="0.25">
      <c r="A331" s="1">
        <v>330</v>
      </c>
      <c r="B331" s="157" t="s">
        <v>241</v>
      </c>
      <c r="C331" s="100" t="s">
        <v>93</v>
      </c>
      <c r="D331" s="99">
        <v>0.375</v>
      </c>
      <c r="E331" s="157" t="s">
        <v>242</v>
      </c>
      <c r="F331" s="101">
        <v>18</v>
      </c>
      <c r="G331" s="102">
        <v>3</v>
      </c>
      <c r="H331" s="33">
        <v>96</v>
      </c>
      <c r="I331" s="108"/>
      <c r="J331" s="1">
        <f t="shared" si="30"/>
        <v>1</v>
      </c>
      <c r="K331" s="8">
        <f t="shared" si="31"/>
        <v>0</v>
      </c>
      <c r="L331" s="8">
        <f t="shared" si="32"/>
        <v>0</v>
      </c>
      <c r="M331" s="7"/>
      <c r="N331" s="6">
        <f t="shared" si="33"/>
        <v>0</v>
      </c>
      <c r="U331" s="13">
        <f t="shared" si="34"/>
        <v>3</v>
      </c>
      <c r="V331" s="13">
        <f t="shared" si="35"/>
        <v>288</v>
      </c>
    </row>
    <row r="332" spans="1:22" ht="16.5" customHeight="1" x14ac:dyDescent="0.25">
      <c r="A332" s="1">
        <v>331</v>
      </c>
      <c r="B332" s="157"/>
      <c r="C332" s="100" t="s">
        <v>95</v>
      </c>
      <c r="D332" s="99">
        <v>0.5625</v>
      </c>
      <c r="E332" s="157"/>
      <c r="F332" s="101">
        <v>7</v>
      </c>
      <c r="G332" s="102">
        <v>3</v>
      </c>
      <c r="H332" s="33">
        <v>96</v>
      </c>
      <c r="I332" s="108"/>
      <c r="J332" s="1">
        <f t="shared" si="30"/>
        <v>1</v>
      </c>
      <c r="K332" s="8">
        <f t="shared" si="31"/>
        <v>0</v>
      </c>
      <c r="L332" s="8">
        <f t="shared" si="32"/>
        <v>0</v>
      </c>
      <c r="M332" s="7"/>
      <c r="N332" s="6">
        <f t="shared" si="33"/>
        <v>0</v>
      </c>
      <c r="U332" s="13">
        <f t="shared" si="34"/>
        <v>3</v>
      </c>
      <c r="V332" s="13">
        <f t="shared" si="35"/>
        <v>288</v>
      </c>
    </row>
    <row r="333" spans="1:22" ht="16.5" customHeight="1" x14ac:dyDescent="0.25">
      <c r="A333" s="1">
        <v>332</v>
      </c>
      <c r="B333" s="157"/>
      <c r="C333" s="100" t="s">
        <v>95</v>
      </c>
      <c r="D333" s="99">
        <v>0.59375</v>
      </c>
      <c r="E333" s="157"/>
      <c r="F333" s="101">
        <v>10</v>
      </c>
      <c r="G333" s="102">
        <v>3</v>
      </c>
      <c r="H333" s="33">
        <v>96</v>
      </c>
      <c r="I333" s="108"/>
      <c r="J333" s="1">
        <f t="shared" si="30"/>
        <v>1</v>
      </c>
      <c r="K333" s="8">
        <f t="shared" si="31"/>
        <v>0</v>
      </c>
      <c r="L333" s="8">
        <f t="shared" si="32"/>
        <v>0</v>
      </c>
      <c r="M333" s="7"/>
      <c r="N333" s="6">
        <f t="shared" si="33"/>
        <v>0</v>
      </c>
      <c r="U333" s="13">
        <f t="shared" si="34"/>
        <v>3</v>
      </c>
      <c r="V333" s="13">
        <f t="shared" si="35"/>
        <v>288</v>
      </c>
    </row>
    <row r="334" spans="1:22" ht="16.5" customHeight="1" x14ac:dyDescent="0.25">
      <c r="A334" s="1">
        <v>333</v>
      </c>
      <c r="B334" s="157"/>
      <c r="C334" s="100" t="s">
        <v>93</v>
      </c>
      <c r="D334" s="99">
        <v>0.375</v>
      </c>
      <c r="E334" s="157" t="s">
        <v>243</v>
      </c>
      <c r="F334" s="101">
        <v>19</v>
      </c>
      <c r="G334" s="102">
        <v>3</v>
      </c>
      <c r="H334" s="33">
        <v>96</v>
      </c>
      <c r="I334" s="108"/>
      <c r="J334" s="1">
        <f t="shared" si="30"/>
        <v>1</v>
      </c>
      <c r="K334" s="8">
        <f t="shared" si="31"/>
        <v>0</v>
      </c>
      <c r="L334" s="8">
        <f t="shared" si="32"/>
        <v>0</v>
      </c>
      <c r="M334" s="7"/>
      <c r="N334" s="6">
        <f t="shared" si="33"/>
        <v>0</v>
      </c>
      <c r="U334" s="13">
        <f t="shared" si="34"/>
        <v>3</v>
      </c>
      <c r="V334" s="13">
        <f t="shared" si="35"/>
        <v>288</v>
      </c>
    </row>
    <row r="335" spans="1:22" ht="16.5" customHeight="1" x14ac:dyDescent="0.25">
      <c r="A335" s="1">
        <v>334</v>
      </c>
      <c r="B335" s="157"/>
      <c r="C335" s="100" t="s">
        <v>95</v>
      </c>
      <c r="D335" s="99">
        <v>0.5625</v>
      </c>
      <c r="E335" s="157"/>
      <c r="F335" s="101">
        <v>12</v>
      </c>
      <c r="G335" s="102">
        <v>3</v>
      </c>
      <c r="H335" s="33">
        <v>96</v>
      </c>
      <c r="I335" s="108"/>
      <c r="J335" s="1">
        <f t="shared" si="30"/>
        <v>1</v>
      </c>
      <c r="K335" s="8">
        <f t="shared" si="31"/>
        <v>0</v>
      </c>
      <c r="L335" s="8">
        <f t="shared" si="32"/>
        <v>0</v>
      </c>
      <c r="M335" s="7"/>
      <c r="N335" s="6">
        <f t="shared" si="33"/>
        <v>0</v>
      </c>
      <c r="U335" s="13">
        <f t="shared" si="34"/>
        <v>3</v>
      </c>
      <c r="V335" s="13">
        <f t="shared" si="35"/>
        <v>288</v>
      </c>
    </row>
    <row r="336" spans="1:22" ht="16.5" customHeight="1" x14ac:dyDescent="0.25">
      <c r="A336" s="1">
        <v>335</v>
      </c>
      <c r="B336" s="157"/>
      <c r="C336" s="100" t="s">
        <v>95</v>
      </c>
      <c r="D336" s="99">
        <v>0.59375</v>
      </c>
      <c r="E336" s="157"/>
      <c r="F336" s="101">
        <v>7</v>
      </c>
      <c r="G336" s="102">
        <v>3</v>
      </c>
      <c r="H336" s="33">
        <v>96</v>
      </c>
      <c r="I336" s="108"/>
      <c r="J336" s="1">
        <f t="shared" si="30"/>
        <v>1</v>
      </c>
      <c r="K336" s="8">
        <f t="shared" si="31"/>
        <v>0</v>
      </c>
      <c r="L336" s="8">
        <f t="shared" si="32"/>
        <v>0</v>
      </c>
      <c r="M336" s="7"/>
      <c r="N336" s="6">
        <f t="shared" si="33"/>
        <v>0</v>
      </c>
      <c r="U336" s="13">
        <f t="shared" si="34"/>
        <v>3</v>
      </c>
      <c r="V336" s="13">
        <f t="shared" si="35"/>
        <v>288</v>
      </c>
    </row>
    <row r="337" spans="1:22" ht="16.5" customHeight="1" x14ac:dyDescent="0.25">
      <c r="A337" s="1">
        <v>336</v>
      </c>
      <c r="B337" s="157"/>
      <c r="C337" s="100" t="s">
        <v>93</v>
      </c>
      <c r="D337" s="99">
        <v>0.375</v>
      </c>
      <c r="E337" s="157" t="s">
        <v>244</v>
      </c>
      <c r="F337" s="101">
        <v>13</v>
      </c>
      <c r="G337" s="102">
        <v>2</v>
      </c>
      <c r="H337" s="33">
        <v>96</v>
      </c>
      <c r="I337" s="108"/>
      <c r="J337" s="1">
        <f t="shared" si="30"/>
        <v>1</v>
      </c>
      <c r="K337" s="8">
        <f t="shared" si="31"/>
        <v>0</v>
      </c>
      <c r="L337" s="8">
        <f t="shared" si="32"/>
        <v>0</v>
      </c>
      <c r="M337" s="7"/>
      <c r="N337" s="6">
        <f t="shared" si="33"/>
        <v>0</v>
      </c>
      <c r="U337" s="13">
        <f t="shared" si="34"/>
        <v>2</v>
      </c>
      <c r="V337" s="13">
        <f t="shared" si="35"/>
        <v>192</v>
      </c>
    </row>
    <row r="338" spans="1:22" ht="16.5" customHeight="1" x14ac:dyDescent="0.25">
      <c r="A338" s="1">
        <v>337</v>
      </c>
      <c r="B338" s="157"/>
      <c r="C338" s="100" t="s">
        <v>95</v>
      </c>
      <c r="D338" s="99">
        <v>0.5625</v>
      </c>
      <c r="E338" s="157"/>
      <c r="F338" s="101">
        <v>6</v>
      </c>
      <c r="G338" s="102">
        <v>2</v>
      </c>
      <c r="H338" s="33">
        <v>96</v>
      </c>
      <c r="I338" s="108"/>
      <c r="J338" s="1">
        <f t="shared" si="30"/>
        <v>1</v>
      </c>
      <c r="K338" s="8">
        <f t="shared" si="31"/>
        <v>0</v>
      </c>
      <c r="L338" s="8">
        <f t="shared" si="32"/>
        <v>0</v>
      </c>
      <c r="M338" s="7"/>
      <c r="N338" s="6">
        <f t="shared" si="33"/>
        <v>0</v>
      </c>
      <c r="U338" s="13">
        <f t="shared" si="34"/>
        <v>2</v>
      </c>
      <c r="V338" s="13">
        <f t="shared" si="35"/>
        <v>192</v>
      </c>
    </row>
    <row r="339" spans="1:22" ht="16.5" customHeight="1" x14ac:dyDescent="0.25">
      <c r="A339" s="1">
        <v>338</v>
      </c>
      <c r="B339" s="157"/>
      <c r="C339" s="100" t="s">
        <v>95</v>
      </c>
      <c r="D339" s="99">
        <v>0.59375</v>
      </c>
      <c r="E339" s="157"/>
      <c r="F339" s="101">
        <v>7</v>
      </c>
      <c r="G339" s="102">
        <v>2</v>
      </c>
      <c r="H339" s="33">
        <v>96</v>
      </c>
      <c r="I339" s="108"/>
      <c r="J339" s="1">
        <f t="shared" si="30"/>
        <v>1</v>
      </c>
      <c r="K339" s="8">
        <f t="shared" si="31"/>
        <v>0</v>
      </c>
      <c r="L339" s="8">
        <f t="shared" si="32"/>
        <v>0</v>
      </c>
      <c r="M339" s="7"/>
      <c r="N339" s="6">
        <f t="shared" si="33"/>
        <v>0</v>
      </c>
      <c r="U339" s="13">
        <f t="shared" si="34"/>
        <v>2</v>
      </c>
      <c r="V339" s="13">
        <f t="shared" si="35"/>
        <v>192</v>
      </c>
    </row>
    <row r="340" spans="1:22" ht="16.5" customHeight="1" x14ac:dyDescent="0.25">
      <c r="A340" s="1">
        <v>339</v>
      </c>
      <c r="B340" s="157"/>
      <c r="C340" s="100" t="s">
        <v>93</v>
      </c>
      <c r="D340" s="99">
        <v>0.375</v>
      </c>
      <c r="E340" s="157" t="s">
        <v>245</v>
      </c>
      <c r="F340" s="101">
        <v>10</v>
      </c>
      <c r="G340" s="102">
        <v>3</v>
      </c>
      <c r="H340" s="33">
        <v>96</v>
      </c>
      <c r="I340" s="108"/>
      <c r="J340" s="1">
        <f t="shared" si="30"/>
        <v>1</v>
      </c>
      <c r="K340" s="8">
        <f t="shared" si="31"/>
        <v>0</v>
      </c>
      <c r="L340" s="8">
        <f t="shared" si="32"/>
        <v>0</v>
      </c>
      <c r="M340" s="7"/>
      <c r="N340" s="6">
        <f t="shared" si="33"/>
        <v>0</v>
      </c>
      <c r="U340" s="13">
        <f t="shared" si="34"/>
        <v>3</v>
      </c>
      <c r="V340" s="13">
        <f t="shared" si="35"/>
        <v>288</v>
      </c>
    </row>
    <row r="341" spans="1:22" ht="16.5" customHeight="1" x14ac:dyDescent="0.25">
      <c r="A341" s="1">
        <v>340</v>
      </c>
      <c r="B341" s="157"/>
      <c r="C341" s="100" t="s">
        <v>95</v>
      </c>
      <c r="D341" s="99">
        <v>0.5625</v>
      </c>
      <c r="E341" s="157"/>
      <c r="F341" s="101">
        <v>3</v>
      </c>
      <c r="G341" s="102">
        <v>3</v>
      </c>
      <c r="H341" s="33">
        <v>96</v>
      </c>
      <c r="I341" s="108"/>
      <c r="J341" s="1">
        <f t="shared" si="30"/>
        <v>1</v>
      </c>
      <c r="K341" s="8">
        <f t="shared" si="31"/>
        <v>0</v>
      </c>
      <c r="L341" s="8">
        <f t="shared" si="32"/>
        <v>0</v>
      </c>
      <c r="M341" s="7"/>
      <c r="N341" s="6">
        <f t="shared" si="33"/>
        <v>0</v>
      </c>
      <c r="U341" s="13">
        <f t="shared" si="34"/>
        <v>3</v>
      </c>
      <c r="V341" s="13">
        <f t="shared" si="35"/>
        <v>288</v>
      </c>
    </row>
    <row r="342" spans="1:22" ht="16.5" customHeight="1" x14ac:dyDescent="0.25">
      <c r="A342" s="1">
        <v>341</v>
      </c>
      <c r="B342" s="157"/>
      <c r="C342" s="100" t="s">
        <v>95</v>
      </c>
      <c r="D342" s="99">
        <v>0.59375</v>
      </c>
      <c r="E342" s="157"/>
      <c r="F342" s="101">
        <v>7</v>
      </c>
      <c r="G342" s="102">
        <v>3</v>
      </c>
      <c r="H342" s="33">
        <v>96</v>
      </c>
      <c r="I342" s="108"/>
      <c r="J342" s="1">
        <f t="shared" si="30"/>
        <v>1</v>
      </c>
      <c r="K342" s="8">
        <f t="shared" si="31"/>
        <v>0</v>
      </c>
      <c r="L342" s="8">
        <f t="shared" si="32"/>
        <v>0</v>
      </c>
      <c r="M342" s="7"/>
      <c r="N342" s="6">
        <f t="shared" si="33"/>
        <v>0</v>
      </c>
      <c r="U342" s="13">
        <f t="shared" si="34"/>
        <v>3</v>
      </c>
      <c r="V342" s="13">
        <f t="shared" si="35"/>
        <v>288</v>
      </c>
    </row>
    <row r="343" spans="1:22" ht="16.5" customHeight="1" x14ac:dyDescent="0.25">
      <c r="A343" s="1">
        <v>342</v>
      </c>
      <c r="B343" s="157"/>
      <c r="C343" s="100" t="s">
        <v>93</v>
      </c>
      <c r="D343" s="99">
        <v>0.375</v>
      </c>
      <c r="E343" s="157" t="s">
        <v>246</v>
      </c>
      <c r="F343" s="101">
        <v>15</v>
      </c>
      <c r="G343" s="102">
        <v>2.5</v>
      </c>
      <c r="H343" s="33">
        <v>96</v>
      </c>
      <c r="I343" s="108"/>
      <c r="J343" s="1">
        <f t="shared" si="30"/>
        <v>1</v>
      </c>
      <c r="K343" s="8">
        <f t="shared" si="31"/>
        <v>0</v>
      </c>
      <c r="L343" s="8">
        <f t="shared" si="32"/>
        <v>0</v>
      </c>
      <c r="M343" s="7"/>
      <c r="N343" s="6">
        <f t="shared" si="33"/>
        <v>0</v>
      </c>
      <c r="U343" s="13">
        <f t="shared" si="34"/>
        <v>2.5</v>
      </c>
      <c r="V343" s="13">
        <f t="shared" si="35"/>
        <v>240</v>
      </c>
    </row>
    <row r="344" spans="1:22" ht="16.5" customHeight="1" x14ac:dyDescent="0.25">
      <c r="A344" s="1">
        <v>343</v>
      </c>
      <c r="B344" s="157"/>
      <c r="C344" s="100" t="s">
        <v>95</v>
      </c>
      <c r="D344" s="99">
        <v>0.5625</v>
      </c>
      <c r="E344" s="157"/>
      <c r="F344" s="101">
        <v>5</v>
      </c>
      <c r="G344" s="102">
        <v>2.5</v>
      </c>
      <c r="H344" s="33">
        <v>96</v>
      </c>
      <c r="I344" s="108"/>
      <c r="J344" s="1">
        <f t="shared" si="30"/>
        <v>1</v>
      </c>
      <c r="K344" s="8">
        <f t="shared" si="31"/>
        <v>0</v>
      </c>
      <c r="L344" s="8">
        <f t="shared" si="32"/>
        <v>0</v>
      </c>
      <c r="M344" s="7"/>
      <c r="N344" s="6">
        <f t="shared" si="33"/>
        <v>0</v>
      </c>
      <c r="U344" s="13">
        <f t="shared" si="34"/>
        <v>2.5</v>
      </c>
      <c r="V344" s="13">
        <f t="shared" si="35"/>
        <v>240</v>
      </c>
    </row>
    <row r="345" spans="1:22" ht="16.5" customHeight="1" x14ac:dyDescent="0.25">
      <c r="A345" s="1">
        <v>344</v>
      </c>
      <c r="B345" s="157"/>
      <c r="C345" s="100" t="s">
        <v>95</v>
      </c>
      <c r="D345" s="99">
        <v>0.59375</v>
      </c>
      <c r="E345" s="157"/>
      <c r="F345" s="101">
        <v>10</v>
      </c>
      <c r="G345" s="102">
        <v>2.5</v>
      </c>
      <c r="H345" s="33">
        <v>96</v>
      </c>
      <c r="I345" s="108"/>
      <c r="J345" s="1">
        <f t="shared" si="30"/>
        <v>1</v>
      </c>
      <c r="K345" s="8">
        <f t="shared" si="31"/>
        <v>0</v>
      </c>
      <c r="L345" s="8">
        <f t="shared" si="32"/>
        <v>0</v>
      </c>
      <c r="M345" s="7"/>
      <c r="N345" s="6">
        <f t="shared" si="33"/>
        <v>0</v>
      </c>
      <c r="U345" s="13">
        <f t="shared" si="34"/>
        <v>2.5</v>
      </c>
      <c r="V345" s="13">
        <f t="shared" si="35"/>
        <v>240</v>
      </c>
    </row>
    <row r="346" spans="1:22" ht="16.5" customHeight="1" x14ac:dyDescent="0.25">
      <c r="A346" s="1">
        <v>345</v>
      </c>
      <c r="B346" s="157"/>
      <c r="C346" s="100" t="s">
        <v>93</v>
      </c>
      <c r="D346" s="99">
        <v>0.375</v>
      </c>
      <c r="E346" s="157" t="s">
        <v>247</v>
      </c>
      <c r="F346" s="101">
        <v>10</v>
      </c>
      <c r="G346" s="102">
        <v>2</v>
      </c>
      <c r="H346" s="33">
        <v>96</v>
      </c>
      <c r="I346" s="108"/>
      <c r="J346" s="1">
        <f t="shared" si="30"/>
        <v>1</v>
      </c>
      <c r="K346" s="8">
        <f t="shared" si="31"/>
        <v>0</v>
      </c>
      <c r="L346" s="8">
        <f t="shared" si="32"/>
        <v>0</v>
      </c>
      <c r="M346" s="7"/>
      <c r="N346" s="6">
        <f t="shared" si="33"/>
        <v>0</v>
      </c>
      <c r="U346" s="13">
        <f t="shared" si="34"/>
        <v>2</v>
      </c>
      <c r="V346" s="13">
        <f t="shared" si="35"/>
        <v>192</v>
      </c>
    </row>
    <row r="347" spans="1:22" ht="16.5" customHeight="1" x14ac:dyDescent="0.25">
      <c r="A347" s="1">
        <v>346</v>
      </c>
      <c r="B347" s="157"/>
      <c r="C347" s="100" t="s">
        <v>95</v>
      </c>
      <c r="D347" s="99">
        <v>0.5625</v>
      </c>
      <c r="E347" s="157"/>
      <c r="F347" s="101">
        <v>4</v>
      </c>
      <c r="G347" s="102">
        <v>2</v>
      </c>
      <c r="H347" s="33">
        <v>96</v>
      </c>
      <c r="I347" s="108"/>
      <c r="J347" s="1">
        <f t="shared" si="30"/>
        <v>1</v>
      </c>
      <c r="K347" s="8">
        <f t="shared" si="31"/>
        <v>0</v>
      </c>
      <c r="L347" s="8">
        <f t="shared" si="32"/>
        <v>0</v>
      </c>
      <c r="M347" s="7"/>
      <c r="N347" s="6">
        <f t="shared" si="33"/>
        <v>0</v>
      </c>
      <c r="U347" s="13">
        <f t="shared" si="34"/>
        <v>2</v>
      </c>
      <c r="V347" s="13">
        <f t="shared" si="35"/>
        <v>192</v>
      </c>
    </row>
    <row r="348" spans="1:22" ht="16.5" customHeight="1" x14ac:dyDescent="0.25">
      <c r="A348" s="1">
        <v>347</v>
      </c>
      <c r="B348" s="157"/>
      <c r="C348" s="100" t="s">
        <v>95</v>
      </c>
      <c r="D348" s="99">
        <v>0.59375</v>
      </c>
      <c r="E348" s="157"/>
      <c r="F348" s="101">
        <v>6</v>
      </c>
      <c r="G348" s="102">
        <v>2</v>
      </c>
      <c r="H348" s="33">
        <v>96</v>
      </c>
      <c r="I348" s="108"/>
      <c r="J348" s="1">
        <f t="shared" si="30"/>
        <v>1</v>
      </c>
      <c r="K348" s="8">
        <f t="shared" si="31"/>
        <v>0</v>
      </c>
      <c r="L348" s="8">
        <f t="shared" si="32"/>
        <v>0</v>
      </c>
      <c r="M348" s="7"/>
      <c r="N348" s="6">
        <f t="shared" si="33"/>
        <v>0</v>
      </c>
      <c r="U348" s="13">
        <f t="shared" si="34"/>
        <v>2</v>
      </c>
      <c r="V348" s="13">
        <f t="shared" si="35"/>
        <v>192</v>
      </c>
    </row>
    <row r="349" spans="1:22" ht="16.5" customHeight="1" x14ac:dyDescent="0.25">
      <c r="A349" s="1">
        <v>348</v>
      </c>
      <c r="B349" s="157"/>
      <c r="C349" s="100" t="s">
        <v>93</v>
      </c>
      <c r="D349" s="99">
        <v>0.375</v>
      </c>
      <c r="E349" s="157" t="s">
        <v>248</v>
      </c>
      <c r="F349" s="101">
        <v>13</v>
      </c>
      <c r="G349" s="102">
        <v>6</v>
      </c>
      <c r="H349" s="33">
        <v>96</v>
      </c>
      <c r="I349" s="108"/>
      <c r="J349" s="1">
        <f t="shared" si="30"/>
        <v>1</v>
      </c>
      <c r="K349" s="8">
        <f t="shared" si="31"/>
        <v>0</v>
      </c>
      <c r="L349" s="8">
        <f t="shared" si="32"/>
        <v>0</v>
      </c>
      <c r="M349" s="7"/>
      <c r="N349" s="6">
        <f t="shared" si="33"/>
        <v>0</v>
      </c>
      <c r="U349" s="13">
        <f t="shared" si="34"/>
        <v>6</v>
      </c>
      <c r="V349" s="13">
        <f t="shared" si="35"/>
        <v>576</v>
      </c>
    </row>
    <row r="350" spans="1:22" ht="16.5" customHeight="1" x14ac:dyDescent="0.25">
      <c r="A350" s="1">
        <v>349</v>
      </c>
      <c r="B350" s="157"/>
      <c r="C350" s="100" t="s">
        <v>95</v>
      </c>
      <c r="D350" s="99">
        <v>0.5625</v>
      </c>
      <c r="E350" s="157"/>
      <c r="F350" s="101">
        <v>2</v>
      </c>
      <c r="G350" s="102">
        <v>6</v>
      </c>
      <c r="H350" s="33">
        <v>96</v>
      </c>
      <c r="I350" s="108"/>
      <c r="J350" s="1">
        <f t="shared" si="30"/>
        <v>1</v>
      </c>
      <c r="K350" s="8">
        <f t="shared" si="31"/>
        <v>0</v>
      </c>
      <c r="L350" s="8">
        <f t="shared" si="32"/>
        <v>0</v>
      </c>
      <c r="M350" s="7"/>
      <c r="N350" s="6">
        <f t="shared" si="33"/>
        <v>0</v>
      </c>
      <c r="U350" s="13">
        <f t="shared" si="34"/>
        <v>6</v>
      </c>
      <c r="V350" s="13">
        <f t="shared" si="35"/>
        <v>576</v>
      </c>
    </row>
    <row r="351" spans="1:22" ht="16.5" customHeight="1" x14ac:dyDescent="0.25">
      <c r="A351" s="1">
        <v>350</v>
      </c>
      <c r="B351" s="157"/>
      <c r="C351" s="100" t="s">
        <v>95</v>
      </c>
      <c r="D351" s="99">
        <v>0.59375</v>
      </c>
      <c r="E351" s="157"/>
      <c r="F351" s="101">
        <v>11</v>
      </c>
      <c r="G351" s="102">
        <v>6</v>
      </c>
      <c r="H351" s="33">
        <v>96</v>
      </c>
      <c r="I351" s="108"/>
      <c r="J351" s="1">
        <f t="shared" si="30"/>
        <v>1</v>
      </c>
      <c r="K351" s="8">
        <f t="shared" si="31"/>
        <v>0</v>
      </c>
      <c r="L351" s="8">
        <f t="shared" si="32"/>
        <v>0</v>
      </c>
      <c r="M351" s="7"/>
      <c r="N351" s="6">
        <f t="shared" si="33"/>
        <v>0</v>
      </c>
      <c r="U351" s="13">
        <f t="shared" si="34"/>
        <v>6</v>
      </c>
      <c r="V351" s="13">
        <f t="shared" si="35"/>
        <v>576</v>
      </c>
    </row>
    <row r="352" spans="1:22" ht="16.5" customHeight="1" x14ac:dyDescent="0.25">
      <c r="A352" s="1">
        <v>351</v>
      </c>
      <c r="B352" s="157"/>
      <c r="C352" s="100" t="s">
        <v>93</v>
      </c>
      <c r="D352" s="99">
        <v>0.375</v>
      </c>
      <c r="E352" s="154" t="s">
        <v>249</v>
      </c>
      <c r="F352" s="101">
        <v>1</v>
      </c>
      <c r="G352" s="102">
        <v>2</v>
      </c>
      <c r="H352" s="33">
        <v>96</v>
      </c>
      <c r="I352" s="182" t="s">
        <v>250</v>
      </c>
      <c r="J352" s="1">
        <f t="shared" si="30"/>
        <v>1</v>
      </c>
      <c r="K352" s="8">
        <f t="shared" si="31"/>
        <v>0</v>
      </c>
      <c r="L352" s="8">
        <f t="shared" si="32"/>
        <v>0</v>
      </c>
      <c r="M352" s="7"/>
      <c r="N352" s="6">
        <f t="shared" si="33"/>
        <v>0</v>
      </c>
      <c r="U352" s="13">
        <f t="shared" si="34"/>
        <v>2</v>
      </c>
      <c r="V352" s="13">
        <f t="shared" si="35"/>
        <v>192</v>
      </c>
    </row>
    <row r="353" spans="1:22" ht="16.5" customHeight="1" x14ac:dyDescent="0.25">
      <c r="A353" s="1">
        <v>352</v>
      </c>
      <c r="B353" s="157"/>
      <c r="C353" s="100" t="s">
        <v>95</v>
      </c>
      <c r="D353" s="99">
        <v>0.59375</v>
      </c>
      <c r="E353" s="156"/>
      <c r="F353" s="101">
        <v>1</v>
      </c>
      <c r="G353" s="102">
        <v>2</v>
      </c>
      <c r="H353" s="33">
        <v>96</v>
      </c>
      <c r="I353" s="183"/>
      <c r="J353" s="1">
        <f t="shared" si="30"/>
        <v>1</v>
      </c>
      <c r="K353" s="8">
        <f t="shared" si="31"/>
        <v>0</v>
      </c>
      <c r="L353" s="8">
        <f t="shared" si="32"/>
        <v>0</v>
      </c>
      <c r="M353" s="7"/>
      <c r="N353" s="6">
        <f t="shared" si="33"/>
        <v>0</v>
      </c>
      <c r="U353" s="13">
        <f t="shared" si="34"/>
        <v>2</v>
      </c>
      <c r="V353" s="13">
        <f t="shared" si="35"/>
        <v>192</v>
      </c>
    </row>
    <row r="354" spans="1:22" ht="16.5" customHeight="1" x14ac:dyDescent="0.25">
      <c r="A354" s="1">
        <v>353</v>
      </c>
      <c r="B354" s="157"/>
      <c r="C354" s="100" t="s">
        <v>93</v>
      </c>
      <c r="D354" s="99">
        <v>0.375</v>
      </c>
      <c r="E354" s="154" t="s">
        <v>251</v>
      </c>
      <c r="F354" s="101">
        <v>15</v>
      </c>
      <c r="G354" s="102">
        <v>2</v>
      </c>
      <c r="H354" s="33">
        <v>96</v>
      </c>
      <c r="I354" s="108"/>
      <c r="J354" s="1">
        <f t="shared" si="30"/>
        <v>1</v>
      </c>
      <c r="K354" s="8">
        <f t="shared" si="31"/>
        <v>0</v>
      </c>
      <c r="L354" s="8">
        <f t="shared" si="32"/>
        <v>0</v>
      </c>
      <c r="M354" s="7"/>
      <c r="N354" s="6">
        <f t="shared" si="33"/>
        <v>0</v>
      </c>
      <c r="U354" s="13">
        <f t="shared" si="34"/>
        <v>2</v>
      </c>
      <c r="V354" s="13">
        <f t="shared" si="35"/>
        <v>192</v>
      </c>
    </row>
    <row r="355" spans="1:22" ht="16.5" customHeight="1" x14ac:dyDescent="0.25">
      <c r="A355" s="1">
        <v>354</v>
      </c>
      <c r="B355" s="157"/>
      <c r="C355" s="100" t="s">
        <v>95</v>
      </c>
      <c r="D355" s="99">
        <v>0.5625</v>
      </c>
      <c r="E355" s="155"/>
      <c r="F355" s="101">
        <v>5</v>
      </c>
      <c r="G355" s="102">
        <v>2</v>
      </c>
      <c r="H355" s="33">
        <v>96</v>
      </c>
      <c r="I355" s="108"/>
      <c r="J355" s="1">
        <f t="shared" si="30"/>
        <v>1</v>
      </c>
      <c r="K355" s="8">
        <f t="shared" si="31"/>
        <v>0</v>
      </c>
      <c r="L355" s="8">
        <f t="shared" si="32"/>
        <v>0</v>
      </c>
      <c r="M355" s="7"/>
      <c r="N355" s="6">
        <f t="shared" si="33"/>
        <v>0</v>
      </c>
      <c r="U355" s="13">
        <f t="shared" si="34"/>
        <v>2</v>
      </c>
      <c r="V355" s="13">
        <f t="shared" si="35"/>
        <v>192</v>
      </c>
    </row>
    <row r="356" spans="1:22" ht="16.5" customHeight="1" x14ac:dyDescent="0.25">
      <c r="A356" s="1">
        <v>355</v>
      </c>
      <c r="B356" s="157"/>
      <c r="C356" s="100" t="s">
        <v>95</v>
      </c>
      <c r="D356" s="99" t="s">
        <v>252</v>
      </c>
      <c r="E356" s="156"/>
      <c r="F356" s="101">
        <v>10</v>
      </c>
      <c r="G356" s="102">
        <v>2</v>
      </c>
      <c r="H356" s="33">
        <v>96</v>
      </c>
      <c r="I356" s="108"/>
      <c r="J356" s="1">
        <f t="shared" si="30"/>
        <v>1</v>
      </c>
      <c r="K356" s="8">
        <f t="shared" si="31"/>
        <v>0</v>
      </c>
      <c r="L356" s="8">
        <f t="shared" si="32"/>
        <v>0</v>
      </c>
      <c r="M356" s="7"/>
      <c r="N356" s="6">
        <f t="shared" si="33"/>
        <v>0</v>
      </c>
      <c r="U356" s="13">
        <f t="shared" si="34"/>
        <v>2</v>
      </c>
      <c r="V356" s="13">
        <f t="shared" si="35"/>
        <v>192</v>
      </c>
    </row>
    <row r="357" spans="1:22" ht="16.5" customHeight="1" x14ac:dyDescent="0.25">
      <c r="A357" s="1">
        <v>356</v>
      </c>
      <c r="B357" s="157"/>
      <c r="C357" s="100" t="s">
        <v>93</v>
      </c>
      <c r="D357" s="99">
        <v>0.375</v>
      </c>
      <c r="E357" s="157" t="s">
        <v>253</v>
      </c>
      <c r="F357" s="101">
        <v>12</v>
      </c>
      <c r="G357" s="102">
        <v>6</v>
      </c>
      <c r="H357" s="33">
        <v>96</v>
      </c>
      <c r="I357" s="108"/>
      <c r="J357" s="1">
        <f t="shared" si="30"/>
        <v>1</v>
      </c>
      <c r="K357" s="8">
        <f t="shared" si="31"/>
        <v>0</v>
      </c>
      <c r="L357" s="8">
        <f t="shared" si="32"/>
        <v>0</v>
      </c>
      <c r="M357" s="7"/>
      <c r="N357" s="6">
        <f t="shared" si="33"/>
        <v>0</v>
      </c>
      <c r="U357" s="13">
        <f t="shared" si="34"/>
        <v>6</v>
      </c>
      <c r="V357" s="13">
        <f t="shared" si="35"/>
        <v>576</v>
      </c>
    </row>
    <row r="358" spans="1:22" ht="16.5" customHeight="1" x14ac:dyDescent="0.25">
      <c r="A358" s="1">
        <v>357</v>
      </c>
      <c r="B358" s="157"/>
      <c r="C358" s="100" t="s">
        <v>95</v>
      </c>
      <c r="D358" s="99">
        <v>0.5625</v>
      </c>
      <c r="E358" s="157"/>
      <c r="F358" s="101">
        <v>2</v>
      </c>
      <c r="G358" s="102">
        <v>6</v>
      </c>
      <c r="H358" s="33">
        <v>96</v>
      </c>
      <c r="I358" s="108"/>
      <c r="J358" s="1">
        <f t="shared" si="30"/>
        <v>1</v>
      </c>
      <c r="K358" s="8">
        <f t="shared" si="31"/>
        <v>0</v>
      </c>
      <c r="L358" s="8">
        <f t="shared" si="32"/>
        <v>0</v>
      </c>
      <c r="M358" s="7"/>
      <c r="N358" s="6">
        <f t="shared" si="33"/>
        <v>0</v>
      </c>
      <c r="U358" s="13">
        <f t="shared" si="34"/>
        <v>6</v>
      </c>
      <c r="V358" s="13">
        <f t="shared" si="35"/>
        <v>576</v>
      </c>
    </row>
    <row r="359" spans="1:22" ht="16.5" customHeight="1" x14ac:dyDescent="0.25">
      <c r="A359" s="1">
        <v>358</v>
      </c>
      <c r="B359" s="157"/>
      <c r="C359" s="100" t="s">
        <v>95</v>
      </c>
      <c r="D359" s="99">
        <v>0.59375</v>
      </c>
      <c r="E359" s="157"/>
      <c r="F359" s="101">
        <v>10</v>
      </c>
      <c r="G359" s="102">
        <v>6</v>
      </c>
      <c r="H359" s="33">
        <v>96</v>
      </c>
      <c r="I359" s="108"/>
      <c r="J359" s="1">
        <f t="shared" si="30"/>
        <v>1</v>
      </c>
      <c r="K359" s="8">
        <f t="shared" si="31"/>
        <v>0</v>
      </c>
      <c r="L359" s="8">
        <f t="shared" si="32"/>
        <v>0</v>
      </c>
      <c r="M359" s="7"/>
      <c r="N359" s="6">
        <f t="shared" si="33"/>
        <v>0</v>
      </c>
      <c r="U359" s="13">
        <f t="shared" si="34"/>
        <v>6</v>
      </c>
      <c r="V359" s="13">
        <f t="shared" si="35"/>
        <v>576</v>
      </c>
    </row>
    <row r="360" spans="1:22" ht="16.5" customHeight="1" x14ac:dyDescent="0.25">
      <c r="A360" s="1">
        <v>359</v>
      </c>
      <c r="B360" s="157" t="s">
        <v>254</v>
      </c>
      <c r="C360" s="100" t="s">
        <v>93</v>
      </c>
      <c r="D360" s="99">
        <v>0.375</v>
      </c>
      <c r="E360" s="156" t="s">
        <v>255</v>
      </c>
      <c r="F360" s="109">
        <v>24</v>
      </c>
      <c r="G360" s="110">
        <v>3.5</v>
      </c>
      <c r="H360" s="33">
        <v>96</v>
      </c>
      <c r="I360" s="108"/>
      <c r="J360" s="1">
        <f t="shared" si="30"/>
        <v>2</v>
      </c>
      <c r="K360" s="8">
        <f t="shared" si="31"/>
        <v>0</v>
      </c>
      <c r="L360" s="8">
        <f t="shared" si="32"/>
        <v>0</v>
      </c>
      <c r="M360" s="7"/>
      <c r="N360" s="6">
        <f t="shared" si="33"/>
        <v>0</v>
      </c>
      <c r="U360" s="13">
        <f t="shared" si="34"/>
        <v>7</v>
      </c>
      <c r="V360" s="13">
        <f t="shared" si="35"/>
        <v>672</v>
      </c>
    </row>
    <row r="361" spans="1:22" ht="16.5" customHeight="1" x14ac:dyDescent="0.25">
      <c r="A361" s="1">
        <v>360</v>
      </c>
      <c r="B361" s="157"/>
      <c r="C361" s="100" t="s">
        <v>95</v>
      </c>
      <c r="D361" s="99">
        <v>0.54166666666666663</v>
      </c>
      <c r="E361" s="156"/>
      <c r="F361" s="109">
        <v>7</v>
      </c>
      <c r="G361" s="110">
        <v>3.5</v>
      </c>
      <c r="H361" s="33">
        <v>96</v>
      </c>
      <c r="I361" s="108"/>
      <c r="J361" s="1">
        <f t="shared" si="30"/>
        <v>1</v>
      </c>
      <c r="K361" s="8">
        <f t="shared" si="31"/>
        <v>0</v>
      </c>
      <c r="L361" s="8">
        <f t="shared" si="32"/>
        <v>0</v>
      </c>
      <c r="M361" s="7"/>
      <c r="N361" s="6">
        <f t="shared" si="33"/>
        <v>0</v>
      </c>
      <c r="U361" s="13">
        <f t="shared" si="34"/>
        <v>3.5</v>
      </c>
      <c r="V361" s="13">
        <f t="shared" si="35"/>
        <v>336</v>
      </c>
    </row>
    <row r="362" spans="1:22" ht="16.5" customHeight="1" x14ac:dyDescent="0.25">
      <c r="A362" s="1">
        <v>361</v>
      </c>
      <c r="B362" s="157"/>
      <c r="C362" s="100" t="s">
        <v>95</v>
      </c>
      <c r="D362" s="99">
        <v>0.625</v>
      </c>
      <c r="E362" s="157"/>
      <c r="F362" s="115">
        <v>17</v>
      </c>
      <c r="G362" s="102">
        <v>3.5</v>
      </c>
      <c r="H362" s="33">
        <v>96</v>
      </c>
      <c r="I362" s="108"/>
      <c r="J362" s="1">
        <f t="shared" si="30"/>
        <v>1</v>
      </c>
      <c r="K362" s="8">
        <f t="shared" si="31"/>
        <v>0</v>
      </c>
      <c r="L362" s="8">
        <f t="shared" si="32"/>
        <v>0</v>
      </c>
      <c r="M362" s="7"/>
      <c r="N362" s="6">
        <f t="shared" si="33"/>
        <v>0</v>
      </c>
      <c r="U362" s="13">
        <f t="shared" si="34"/>
        <v>3.5</v>
      </c>
      <c r="V362" s="13">
        <f t="shared" si="35"/>
        <v>336</v>
      </c>
    </row>
    <row r="363" spans="1:22" ht="16.5" customHeight="1" x14ac:dyDescent="0.25">
      <c r="A363" s="1">
        <v>362</v>
      </c>
      <c r="B363" s="157"/>
      <c r="C363" s="100" t="s">
        <v>93</v>
      </c>
      <c r="D363" s="99">
        <v>0.375</v>
      </c>
      <c r="E363" s="156" t="s">
        <v>256</v>
      </c>
      <c r="F363" s="115">
        <v>13</v>
      </c>
      <c r="G363" s="102">
        <v>5</v>
      </c>
      <c r="H363" s="33">
        <v>96</v>
      </c>
      <c r="I363" s="108"/>
      <c r="J363" s="1">
        <f t="shared" si="30"/>
        <v>1</v>
      </c>
      <c r="K363" s="8">
        <f t="shared" si="31"/>
        <v>0</v>
      </c>
      <c r="L363" s="8">
        <f t="shared" si="32"/>
        <v>0</v>
      </c>
      <c r="M363" s="7"/>
      <c r="N363" s="6">
        <f t="shared" si="33"/>
        <v>0</v>
      </c>
      <c r="U363" s="13">
        <f t="shared" si="34"/>
        <v>5</v>
      </c>
      <c r="V363" s="13">
        <f t="shared" si="35"/>
        <v>480</v>
      </c>
    </row>
    <row r="364" spans="1:22" ht="16.5" customHeight="1" x14ac:dyDescent="0.25">
      <c r="A364" s="1">
        <v>363</v>
      </c>
      <c r="B364" s="157"/>
      <c r="C364" s="100" t="s">
        <v>95</v>
      </c>
      <c r="D364" s="99">
        <v>0.54166666666666663</v>
      </c>
      <c r="E364" s="156"/>
      <c r="F364" s="115">
        <v>2</v>
      </c>
      <c r="G364" s="102">
        <v>5</v>
      </c>
      <c r="H364" s="33">
        <v>96</v>
      </c>
      <c r="I364" s="108"/>
      <c r="J364" s="1">
        <f t="shared" si="30"/>
        <v>1</v>
      </c>
      <c r="K364" s="8">
        <f t="shared" si="31"/>
        <v>0</v>
      </c>
      <c r="L364" s="8">
        <f t="shared" si="32"/>
        <v>0</v>
      </c>
      <c r="M364" s="7"/>
      <c r="N364" s="6">
        <f t="shared" si="33"/>
        <v>0</v>
      </c>
      <c r="U364" s="13">
        <f t="shared" si="34"/>
        <v>5</v>
      </c>
      <c r="V364" s="13">
        <f t="shared" si="35"/>
        <v>480</v>
      </c>
    </row>
    <row r="365" spans="1:22" ht="16.5" customHeight="1" x14ac:dyDescent="0.25">
      <c r="A365" s="1">
        <v>364</v>
      </c>
      <c r="B365" s="157"/>
      <c r="C365" s="100" t="s">
        <v>95</v>
      </c>
      <c r="D365" s="99">
        <v>0.625</v>
      </c>
      <c r="E365" s="157"/>
      <c r="F365" s="115">
        <v>11</v>
      </c>
      <c r="G365" s="102">
        <v>5</v>
      </c>
      <c r="H365" s="33">
        <v>96</v>
      </c>
      <c r="I365" s="108"/>
      <c r="J365" s="1">
        <f t="shared" si="30"/>
        <v>1</v>
      </c>
      <c r="K365" s="8">
        <f t="shared" si="31"/>
        <v>0</v>
      </c>
      <c r="L365" s="8">
        <f t="shared" si="32"/>
        <v>0</v>
      </c>
      <c r="M365" s="7"/>
      <c r="N365" s="6">
        <f t="shared" si="33"/>
        <v>0</v>
      </c>
      <c r="U365" s="13">
        <f t="shared" si="34"/>
        <v>5</v>
      </c>
      <c r="V365" s="13">
        <f t="shared" si="35"/>
        <v>480</v>
      </c>
    </row>
    <row r="366" spans="1:22" ht="16.5" customHeight="1" x14ac:dyDescent="0.25">
      <c r="A366" s="1">
        <v>365</v>
      </c>
      <c r="B366" s="157"/>
      <c r="C366" s="100" t="s">
        <v>93</v>
      </c>
      <c r="D366" s="99">
        <v>0.375</v>
      </c>
      <c r="E366" s="156" t="s">
        <v>257</v>
      </c>
      <c r="F366" s="115">
        <v>15</v>
      </c>
      <c r="G366" s="102">
        <v>5</v>
      </c>
      <c r="H366" s="33">
        <v>96</v>
      </c>
      <c r="I366" s="108"/>
      <c r="J366" s="1">
        <f t="shared" si="30"/>
        <v>1</v>
      </c>
      <c r="K366" s="8">
        <f t="shared" si="31"/>
        <v>0</v>
      </c>
      <c r="L366" s="8">
        <f t="shared" si="32"/>
        <v>0</v>
      </c>
      <c r="M366" s="7"/>
      <c r="N366" s="6">
        <f t="shared" si="33"/>
        <v>0</v>
      </c>
      <c r="U366" s="13">
        <f t="shared" si="34"/>
        <v>5</v>
      </c>
      <c r="V366" s="13">
        <f t="shared" si="35"/>
        <v>480</v>
      </c>
    </row>
    <row r="367" spans="1:22" ht="16.5" customHeight="1" x14ac:dyDescent="0.25">
      <c r="A367" s="1">
        <v>366</v>
      </c>
      <c r="B367" s="157"/>
      <c r="C367" s="100" t="s">
        <v>95</v>
      </c>
      <c r="D367" s="99">
        <v>0.54166666666666663</v>
      </c>
      <c r="E367" s="156"/>
      <c r="F367" s="115">
        <v>3</v>
      </c>
      <c r="G367" s="102">
        <v>5</v>
      </c>
      <c r="H367" s="33">
        <v>96</v>
      </c>
      <c r="I367" s="108"/>
      <c r="J367" s="1">
        <f t="shared" si="30"/>
        <v>1</v>
      </c>
      <c r="K367" s="8">
        <f t="shared" si="31"/>
        <v>0</v>
      </c>
      <c r="L367" s="8">
        <f t="shared" si="32"/>
        <v>0</v>
      </c>
      <c r="M367" s="7"/>
      <c r="N367" s="6">
        <f t="shared" si="33"/>
        <v>0</v>
      </c>
      <c r="U367" s="13">
        <f t="shared" si="34"/>
        <v>5</v>
      </c>
      <c r="V367" s="13">
        <f t="shared" si="35"/>
        <v>480</v>
      </c>
    </row>
    <row r="368" spans="1:22" ht="16.5" customHeight="1" x14ac:dyDescent="0.25">
      <c r="A368" s="1">
        <v>367</v>
      </c>
      <c r="B368" s="157"/>
      <c r="C368" s="100" t="s">
        <v>95</v>
      </c>
      <c r="D368" s="99">
        <v>0.625</v>
      </c>
      <c r="E368" s="157"/>
      <c r="F368" s="115">
        <v>12</v>
      </c>
      <c r="G368" s="102">
        <v>5</v>
      </c>
      <c r="H368" s="33">
        <v>96</v>
      </c>
      <c r="I368" s="108"/>
      <c r="J368" s="1">
        <f t="shared" si="30"/>
        <v>1</v>
      </c>
      <c r="K368" s="8">
        <f t="shared" si="31"/>
        <v>0</v>
      </c>
      <c r="L368" s="8">
        <f t="shared" si="32"/>
        <v>0</v>
      </c>
      <c r="M368" s="7"/>
      <c r="N368" s="6">
        <f t="shared" si="33"/>
        <v>0</v>
      </c>
      <c r="U368" s="13">
        <f t="shared" si="34"/>
        <v>5</v>
      </c>
      <c r="V368" s="13">
        <f t="shared" si="35"/>
        <v>480</v>
      </c>
    </row>
    <row r="369" spans="1:22" ht="16.5" customHeight="1" x14ac:dyDescent="0.25">
      <c r="A369" s="1">
        <v>368</v>
      </c>
      <c r="B369" s="157"/>
      <c r="C369" s="100" t="s">
        <v>93</v>
      </c>
      <c r="D369" s="99">
        <v>0.375</v>
      </c>
      <c r="E369" s="156" t="s">
        <v>258</v>
      </c>
      <c r="F369" s="101">
        <v>17</v>
      </c>
      <c r="G369" s="102">
        <v>2.5</v>
      </c>
      <c r="H369" s="33">
        <v>96</v>
      </c>
      <c r="I369" s="108"/>
      <c r="J369" s="1">
        <f t="shared" si="30"/>
        <v>1</v>
      </c>
      <c r="K369" s="8">
        <f t="shared" si="31"/>
        <v>0</v>
      </c>
      <c r="L369" s="8">
        <f t="shared" si="32"/>
        <v>0</v>
      </c>
      <c r="M369" s="7"/>
      <c r="N369" s="6">
        <f t="shared" si="33"/>
        <v>0</v>
      </c>
      <c r="U369" s="13">
        <f t="shared" si="34"/>
        <v>2.5</v>
      </c>
      <c r="V369" s="13">
        <f t="shared" si="35"/>
        <v>240</v>
      </c>
    </row>
    <row r="370" spans="1:22" ht="16.5" customHeight="1" x14ac:dyDescent="0.25">
      <c r="A370" s="1">
        <v>369</v>
      </c>
      <c r="B370" s="157"/>
      <c r="C370" s="100" t="s">
        <v>95</v>
      </c>
      <c r="D370" s="99">
        <v>0.54166666666666663</v>
      </c>
      <c r="E370" s="156"/>
      <c r="F370" s="101">
        <v>7</v>
      </c>
      <c r="G370" s="102">
        <v>2.5</v>
      </c>
      <c r="H370" s="33">
        <v>96</v>
      </c>
      <c r="I370" s="108"/>
      <c r="J370" s="1">
        <f t="shared" si="30"/>
        <v>1</v>
      </c>
      <c r="K370" s="8">
        <f t="shared" si="31"/>
        <v>0</v>
      </c>
      <c r="L370" s="8">
        <f t="shared" si="32"/>
        <v>0</v>
      </c>
      <c r="M370" s="7"/>
      <c r="N370" s="6">
        <f t="shared" si="33"/>
        <v>0</v>
      </c>
      <c r="U370" s="13">
        <f t="shared" si="34"/>
        <v>2.5</v>
      </c>
      <c r="V370" s="13">
        <f t="shared" si="35"/>
        <v>240</v>
      </c>
    </row>
    <row r="371" spans="1:22" ht="16.5" customHeight="1" x14ac:dyDescent="0.25">
      <c r="A371" s="1">
        <v>370</v>
      </c>
      <c r="B371" s="157"/>
      <c r="C371" s="100" t="s">
        <v>95</v>
      </c>
      <c r="D371" s="99">
        <v>0.625</v>
      </c>
      <c r="E371" s="157"/>
      <c r="F371" s="101">
        <v>10</v>
      </c>
      <c r="G371" s="102">
        <v>2.5</v>
      </c>
      <c r="H371" s="33">
        <v>96</v>
      </c>
      <c r="I371" s="108"/>
      <c r="J371" s="1">
        <f t="shared" si="30"/>
        <v>1</v>
      </c>
      <c r="K371" s="8">
        <f t="shared" si="31"/>
        <v>0</v>
      </c>
      <c r="L371" s="8">
        <f t="shared" si="32"/>
        <v>0</v>
      </c>
      <c r="M371" s="7"/>
      <c r="N371" s="6">
        <f t="shared" si="33"/>
        <v>0</v>
      </c>
      <c r="U371" s="13">
        <f t="shared" si="34"/>
        <v>2.5</v>
      </c>
      <c r="V371" s="13">
        <f t="shared" si="35"/>
        <v>240</v>
      </c>
    </row>
    <row r="372" spans="1:22" ht="16.5" customHeight="1" x14ac:dyDescent="0.25">
      <c r="A372" s="1">
        <v>371</v>
      </c>
      <c r="B372" s="157"/>
      <c r="C372" s="100" t="s">
        <v>93</v>
      </c>
      <c r="D372" s="99">
        <v>0.375</v>
      </c>
      <c r="E372" s="156" t="s">
        <v>259</v>
      </c>
      <c r="F372" s="101">
        <v>15</v>
      </c>
      <c r="G372" s="102">
        <v>3.3</v>
      </c>
      <c r="H372" s="33">
        <v>96</v>
      </c>
      <c r="I372" s="108"/>
      <c r="J372" s="1">
        <f t="shared" si="30"/>
        <v>1</v>
      </c>
      <c r="K372" s="8">
        <f t="shared" si="31"/>
        <v>0</v>
      </c>
      <c r="L372" s="8">
        <f t="shared" si="32"/>
        <v>0</v>
      </c>
      <c r="M372" s="7"/>
      <c r="N372" s="6">
        <f t="shared" si="33"/>
        <v>0</v>
      </c>
      <c r="U372" s="13">
        <f t="shared" si="34"/>
        <v>3.3</v>
      </c>
      <c r="V372" s="13">
        <f t="shared" si="35"/>
        <v>316.79999999999995</v>
      </c>
    </row>
    <row r="373" spans="1:22" ht="16.5" customHeight="1" x14ac:dyDescent="0.25">
      <c r="A373" s="1">
        <v>372</v>
      </c>
      <c r="B373" s="157"/>
      <c r="C373" s="100" t="s">
        <v>95</v>
      </c>
      <c r="D373" s="99">
        <v>0.625</v>
      </c>
      <c r="E373" s="157"/>
      <c r="F373" s="101">
        <v>15</v>
      </c>
      <c r="G373" s="102">
        <v>3.3</v>
      </c>
      <c r="H373" s="33">
        <v>96</v>
      </c>
      <c r="I373" s="108"/>
      <c r="J373" s="1">
        <f t="shared" si="30"/>
        <v>1</v>
      </c>
      <c r="K373" s="8">
        <f t="shared" si="31"/>
        <v>0</v>
      </c>
      <c r="L373" s="8">
        <f t="shared" si="32"/>
        <v>0</v>
      </c>
      <c r="M373" s="7"/>
      <c r="N373" s="6">
        <f t="shared" si="33"/>
        <v>0</v>
      </c>
      <c r="U373" s="13">
        <f t="shared" si="34"/>
        <v>3.3</v>
      </c>
      <c r="V373" s="13">
        <f t="shared" si="35"/>
        <v>316.79999999999995</v>
      </c>
    </row>
    <row r="374" spans="1:22" ht="16.5" customHeight="1" x14ac:dyDescent="0.25">
      <c r="A374" s="1">
        <v>373</v>
      </c>
      <c r="B374" s="157"/>
      <c r="C374" s="100" t="s">
        <v>93</v>
      </c>
      <c r="D374" s="99">
        <v>0.375</v>
      </c>
      <c r="E374" s="156" t="s">
        <v>260</v>
      </c>
      <c r="F374" s="101">
        <v>19</v>
      </c>
      <c r="G374" s="102">
        <v>2.5</v>
      </c>
      <c r="H374" s="33">
        <v>96</v>
      </c>
      <c r="I374" s="108"/>
      <c r="J374" s="1">
        <f t="shared" si="30"/>
        <v>1</v>
      </c>
      <c r="K374" s="8">
        <f t="shared" si="31"/>
        <v>0</v>
      </c>
      <c r="L374" s="8">
        <f t="shared" si="32"/>
        <v>0</v>
      </c>
      <c r="M374" s="7"/>
      <c r="N374" s="6">
        <f t="shared" si="33"/>
        <v>0</v>
      </c>
      <c r="U374" s="13">
        <f t="shared" si="34"/>
        <v>2.5</v>
      </c>
      <c r="V374" s="13">
        <f t="shared" si="35"/>
        <v>240</v>
      </c>
    </row>
    <row r="375" spans="1:22" ht="16.5" customHeight="1" x14ac:dyDescent="0.25">
      <c r="A375" s="1">
        <v>374</v>
      </c>
      <c r="B375" s="157"/>
      <c r="C375" s="100" t="s">
        <v>95</v>
      </c>
      <c r="D375" s="99">
        <v>0.625</v>
      </c>
      <c r="E375" s="157"/>
      <c r="F375" s="101">
        <v>19</v>
      </c>
      <c r="G375" s="102">
        <v>2.5</v>
      </c>
      <c r="H375" s="33">
        <v>96</v>
      </c>
      <c r="I375" s="108"/>
      <c r="J375" s="1">
        <f t="shared" si="30"/>
        <v>1</v>
      </c>
      <c r="K375" s="8">
        <f t="shared" si="31"/>
        <v>0</v>
      </c>
      <c r="L375" s="8">
        <f t="shared" si="32"/>
        <v>0</v>
      </c>
      <c r="M375" s="7"/>
      <c r="N375" s="6">
        <f t="shared" si="33"/>
        <v>0</v>
      </c>
      <c r="U375" s="13">
        <f t="shared" si="34"/>
        <v>2.5</v>
      </c>
      <c r="V375" s="13">
        <f t="shared" si="35"/>
        <v>240</v>
      </c>
    </row>
    <row r="376" spans="1:22" ht="16.5" customHeight="1" x14ac:dyDescent="0.25">
      <c r="A376" s="1">
        <v>375</v>
      </c>
      <c r="B376" s="157"/>
      <c r="C376" s="100" t="s">
        <v>93</v>
      </c>
      <c r="D376" s="99">
        <v>0.375</v>
      </c>
      <c r="E376" s="154" t="s">
        <v>261</v>
      </c>
      <c r="F376" s="101">
        <v>4</v>
      </c>
      <c r="G376" s="102">
        <v>4.5</v>
      </c>
      <c r="H376" s="33">
        <v>96</v>
      </c>
      <c r="I376" s="108"/>
      <c r="J376" s="1">
        <f t="shared" si="30"/>
        <v>1</v>
      </c>
      <c r="K376" s="8">
        <f t="shared" si="31"/>
        <v>0</v>
      </c>
      <c r="L376" s="8">
        <f t="shared" si="32"/>
        <v>0</v>
      </c>
      <c r="M376" s="7"/>
      <c r="N376" s="6">
        <f t="shared" si="33"/>
        <v>0</v>
      </c>
      <c r="U376" s="13">
        <f t="shared" si="34"/>
        <v>4.5</v>
      </c>
      <c r="V376" s="13">
        <f t="shared" si="35"/>
        <v>432</v>
      </c>
    </row>
    <row r="377" spans="1:22" ht="16.5" customHeight="1" x14ac:dyDescent="0.25">
      <c r="A377" s="1">
        <v>376</v>
      </c>
      <c r="B377" s="157"/>
      <c r="C377" s="100" t="s">
        <v>95</v>
      </c>
      <c r="D377" s="99">
        <v>0.625</v>
      </c>
      <c r="E377" s="156"/>
      <c r="F377" s="101">
        <v>4</v>
      </c>
      <c r="G377" s="102">
        <v>4.5</v>
      </c>
      <c r="H377" s="33">
        <v>96</v>
      </c>
      <c r="I377" s="108"/>
      <c r="J377" s="1">
        <f t="shared" si="30"/>
        <v>1</v>
      </c>
      <c r="K377" s="8">
        <f t="shared" si="31"/>
        <v>0</v>
      </c>
      <c r="L377" s="8">
        <f t="shared" si="32"/>
        <v>0</v>
      </c>
      <c r="M377" s="7"/>
      <c r="N377" s="6">
        <f t="shared" si="33"/>
        <v>0</v>
      </c>
      <c r="U377" s="13">
        <f t="shared" si="34"/>
        <v>4.5</v>
      </c>
      <c r="V377" s="13">
        <f t="shared" si="35"/>
        <v>432</v>
      </c>
    </row>
    <row r="378" spans="1:22" ht="16.5" customHeight="1" x14ac:dyDescent="0.25">
      <c r="A378" s="1">
        <v>377</v>
      </c>
      <c r="B378" s="157"/>
      <c r="C378" s="100" t="s">
        <v>93</v>
      </c>
      <c r="D378" s="99">
        <v>0.375</v>
      </c>
      <c r="E378" s="156" t="s">
        <v>262</v>
      </c>
      <c r="F378" s="101">
        <v>7</v>
      </c>
      <c r="G378" s="102">
        <v>4</v>
      </c>
      <c r="H378" s="33">
        <v>96</v>
      </c>
      <c r="I378" s="108"/>
      <c r="J378" s="1">
        <f t="shared" si="30"/>
        <v>1</v>
      </c>
      <c r="K378" s="8">
        <f t="shared" si="31"/>
        <v>0</v>
      </c>
      <c r="L378" s="8">
        <f t="shared" si="32"/>
        <v>0</v>
      </c>
      <c r="M378" s="7"/>
      <c r="N378" s="6">
        <f t="shared" si="33"/>
        <v>0</v>
      </c>
      <c r="U378" s="13">
        <f t="shared" si="34"/>
        <v>4</v>
      </c>
      <c r="V378" s="13">
        <f t="shared" si="35"/>
        <v>384</v>
      </c>
    </row>
    <row r="379" spans="1:22" ht="16.5" customHeight="1" x14ac:dyDescent="0.25">
      <c r="A379" s="1">
        <v>378</v>
      </c>
      <c r="B379" s="157"/>
      <c r="C379" s="100" t="s">
        <v>95</v>
      </c>
      <c r="D379" s="99">
        <v>0.54166666666666663</v>
      </c>
      <c r="E379" s="156"/>
      <c r="F379" s="101">
        <v>1</v>
      </c>
      <c r="G379" s="102">
        <v>4</v>
      </c>
      <c r="H379" s="33">
        <v>96</v>
      </c>
      <c r="I379" s="108"/>
      <c r="J379" s="1">
        <f t="shared" si="30"/>
        <v>1</v>
      </c>
      <c r="K379" s="8">
        <f t="shared" si="31"/>
        <v>0</v>
      </c>
      <c r="L379" s="8">
        <f t="shared" si="32"/>
        <v>0</v>
      </c>
      <c r="M379" s="7"/>
      <c r="N379" s="6">
        <f t="shared" si="33"/>
        <v>0</v>
      </c>
      <c r="U379" s="13">
        <f t="shared" si="34"/>
        <v>4</v>
      </c>
      <c r="V379" s="13">
        <f t="shared" si="35"/>
        <v>384</v>
      </c>
    </row>
    <row r="380" spans="1:22" ht="16.5" customHeight="1" x14ac:dyDescent="0.25">
      <c r="A380" s="1">
        <v>379</v>
      </c>
      <c r="B380" s="157"/>
      <c r="C380" s="100" t="s">
        <v>95</v>
      </c>
      <c r="D380" s="99">
        <v>0.625</v>
      </c>
      <c r="E380" s="157"/>
      <c r="F380" s="101">
        <v>6</v>
      </c>
      <c r="G380" s="102">
        <v>4</v>
      </c>
      <c r="H380" s="33">
        <v>96</v>
      </c>
      <c r="I380" s="108"/>
      <c r="J380" s="1">
        <f t="shared" si="30"/>
        <v>1</v>
      </c>
      <c r="K380" s="8">
        <f t="shared" si="31"/>
        <v>0</v>
      </c>
      <c r="L380" s="8">
        <f t="shared" si="32"/>
        <v>0</v>
      </c>
      <c r="M380" s="7"/>
      <c r="N380" s="6">
        <f t="shared" si="33"/>
        <v>0</v>
      </c>
      <c r="U380" s="13">
        <f t="shared" si="34"/>
        <v>4</v>
      </c>
      <c r="V380" s="13">
        <f t="shared" si="35"/>
        <v>384</v>
      </c>
    </row>
    <row r="381" spans="1:22" ht="16.5" customHeight="1" x14ac:dyDescent="0.25">
      <c r="A381" s="1">
        <v>380</v>
      </c>
      <c r="B381" s="157" t="s">
        <v>263</v>
      </c>
      <c r="C381" s="100" t="s">
        <v>93</v>
      </c>
      <c r="D381" s="118">
        <v>0.39583333333333331</v>
      </c>
      <c r="E381" s="157" t="s">
        <v>264</v>
      </c>
      <c r="F381" s="101">
        <v>10</v>
      </c>
      <c r="G381" s="102">
        <v>2</v>
      </c>
      <c r="H381" s="33">
        <v>96</v>
      </c>
      <c r="I381" s="108"/>
      <c r="J381" s="1">
        <f t="shared" si="30"/>
        <v>1</v>
      </c>
      <c r="K381" s="8">
        <f t="shared" si="31"/>
        <v>0</v>
      </c>
      <c r="L381" s="8">
        <f t="shared" si="32"/>
        <v>0</v>
      </c>
      <c r="M381" s="7"/>
      <c r="N381" s="6">
        <f t="shared" si="33"/>
        <v>0</v>
      </c>
      <c r="U381" s="13">
        <f t="shared" si="34"/>
        <v>2</v>
      </c>
      <c r="V381" s="13">
        <f t="shared" si="35"/>
        <v>192</v>
      </c>
    </row>
    <row r="382" spans="1:22" ht="16.5" customHeight="1" x14ac:dyDescent="0.25">
      <c r="A382" s="1">
        <v>381</v>
      </c>
      <c r="B382" s="157"/>
      <c r="C382" s="100" t="s">
        <v>95</v>
      </c>
      <c r="D382" s="99">
        <v>0.61458333333333337</v>
      </c>
      <c r="E382" s="157"/>
      <c r="F382" s="101">
        <v>10</v>
      </c>
      <c r="G382" s="102">
        <v>2</v>
      </c>
      <c r="H382" s="33">
        <v>96</v>
      </c>
      <c r="I382" s="108"/>
      <c r="J382" s="1">
        <f t="shared" ref="J382:J445" si="36">ROUNDUP(F382/20,0)</f>
        <v>1</v>
      </c>
      <c r="K382" s="8">
        <f t="shared" ref="K382:K445" si="37">$P$3*J382*G382</f>
        <v>0</v>
      </c>
      <c r="L382" s="8">
        <f t="shared" ref="L382:L445" si="38">$P$3*J382*G382*H382</f>
        <v>0</v>
      </c>
      <c r="M382" s="7"/>
      <c r="N382" s="6">
        <f t="shared" ref="N382:N445" si="39">IFERROR(K382/M382,0)</f>
        <v>0</v>
      </c>
      <c r="U382" s="13">
        <f t="shared" si="34"/>
        <v>2</v>
      </c>
      <c r="V382" s="13">
        <f t="shared" si="35"/>
        <v>192</v>
      </c>
    </row>
    <row r="383" spans="1:22" ht="16.5" customHeight="1" x14ac:dyDescent="0.25">
      <c r="A383" s="1">
        <v>382</v>
      </c>
      <c r="B383" s="157"/>
      <c r="C383" s="100" t="s">
        <v>93</v>
      </c>
      <c r="D383" s="118">
        <v>0.39583333333333331</v>
      </c>
      <c r="E383" s="157" t="s">
        <v>265</v>
      </c>
      <c r="F383" s="101">
        <v>14</v>
      </c>
      <c r="G383" s="102">
        <v>3</v>
      </c>
      <c r="H383" s="33">
        <v>96</v>
      </c>
      <c r="I383" s="108"/>
      <c r="J383" s="1">
        <f t="shared" si="36"/>
        <v>1</v>
      </c>
      <c r="K383" s="8">
        <f t="shared" si="37"/>
        <v>0</v>
      </c>
      <c r="L383" s="8">
        <f t="shared" si="38"/>
        <v>0</v>
      </c>
      <c r="M383" s="7"/>
      <c r="N383" s="6">
        <f t="shared" si="39"/>
        <v>0</v>
      </c>
      <c r="U383" s="13">
        <f t="shared" si="34"/>
        <v>3</v>
      </c>
      <c r="V383" s="13">
        <f t="shared" si="35"/>
        <v>288</v>
      </c>
    </row>
    <row r="384" spans="1:22" ht="16.5" customHeight="1" x14ac:dyDescent="0.25">
      <c r="A384" s="1">
        <v>383</v>
      </c>
      <c r="B384" s="157"/>
      <c r="C384" s="100" t="s">
        <v>95</v>
      </c>
      <c r="D384" s="118">
        <v>0.55555555555555558</v>
      </c>
      <c r="E384" s="157"/>
      <c r="F384" s="101">
        <v>3</v>
      </c>
      <c r="G384" s="102">
        <v>3</v>
      </c>
      <c r="H384" s="33">
        <v>96</v>
      </c>
      <c r="I384" s="108"/>
      <c r="J384" s="1">
        <f t="shared" si="36"/>
        <v>1</v>
      </c>
      <c r="K384" s="8">
        <f t="shared" si="37"/>
        <v>0</v>
      </c>
      <c r="L384" s="8">
        <f t="shared" si="38"/>
        <v>0</v>
      </c>
      <c r="M384" s="7"/>
      <c r="N384" s="6">
        <f t="shared" si="39"/>
        <v>0</v>
      </c>
      <c r="U384" s="13">
        <f t="shared" si="34"/>
        <v>3</v>
      </c>
      <c r="V384" s="13">
        <f t="shared" si="35"/>
        <v>288</v>
      </c>
    </row>
    <row r="385" spans="1:22" ht="16.5" customHeight="1" x14ac:dyDescent="0.25">
      <c r="A385" s="1">
        <v>384</v>
      </c>
      <c r="B385" s="157"/>
      <c r="C385" s="100" t="s">
        <v>95</v>
      </c>
      <c r="D385" s="99">
        <v>0.61458333333333337</v>
      </c>
      <c r="E385" s="157"/>
      <c r="F385" s="101">
        <v>11</v>
      </c>
      <c r="G385" s="102">
        <v>3</v>
      </c>
      <c r="H385" s="33">
        <v>96</v>
      </c>
      <c r="I385" s="108"/>
      <c r="J385" s="1">
        <f t="shared" si="36"/>
        <v>1</v>
      </c>
      <c r="K385" s="8">
        <f t="shared" si="37"/>
        <v>0</v>
      </c>
      <c r="L385" s="8">
        <f t="shared" si="38"/>
        <v>0</v>
      </c>
      <c r="M385" s="7"/>
      <c r="N385" s="6">
        <f t="shared" si="39"/>
        <v>0</v>
      </c>
      <c r="U385" s="13">
        <f t="shared" si="34"/>
        <v>3</v>
      </c>
      <c r="V385" s="13">
        <f t="shared" si="35"/>
        <v>288</v>
      </c>
    </row>
    <row r="386" spans="1:22" ht="16.5" customHeight="1" x14ac:dyDescent="0.25">
      <c r="A386" s="1">
        <v>385</v>
      </c>
      <c r="B386" s="157"/>
      <c r="C386" s="100" t="s">
        <v>93</v>
      </c>
      <c r="D386" s="118">
        <v>0.39583333333333331</v>
      </c>
      <c r="E386" s="154" t="s">
        <v>266</v>
      </c>
      <c r="F386" s="101">
        <v>4</v>
      </c>
      <c r="G386" s="102">
        <v>2</v>
      </c>
      <c r="H386" s="33">
        <v>96</v>
      </c>
      <c r="I386" s="108"/>
      <c r="J386" s="1">
        <f t="shared" si="36"/>
        <v>1</v>
      </c>
      <c r="K386" s="8">
        <f t="shared" si="37"/>
        <v>0</v>
      </c>
      <c r="L386" s="8">
        <f t="shared" si="38"/>
        <v>0</v>
      </c>
      <c r="M386" s="7"/>
      <c r="N386" s="6">
        <f t="shared" si="39"/>
        <v>0</v>
      </c>
      <c r="U386" s="13">
        <f t="shared" si="34"/>
        <v>2</v>
      </c>
      <c r="V386" s="13">
        <f t="shared" si="35"/>
        <v>192</v>
      </c>
    </row>
    <row r="387" spans="1:22" ht="16.5" customHeight="1" x14ac:dyDescent="0.25">
      <c r="A387" s="1">
        <v>386</v>
      </c>
      <c r="B387" s="157"/>
      <c r="C387" s="100" t="s">
        <v>95</v>
      </c>
      <c r="D387" s="99">
        <v>0.61458333333333337</v>
      </c>
      <c r="E387" s="156"/>
      <c r="F387" s="101">
        <v>4</v>
      </c>
      <c r="G387" s="102">
        <v>2</v>
      </c>
      <c r="H387" s="33">
        <v>96</v>
      </c>
      <c r="I387" s="108"/>
      <c r="J387" s="1">
        <f t="shared" si="36"/>
        <v>1</v>
      </c>
      <c r="K387" s="8">
        <f t="shared" si="37"/>
        <v>0</v>
      </c>
      <c r="L387" s="8">
        <f t="shared" si="38"/>
        <v>0</v>
      </c>
      <c r="M387" s="7"/>
      <c r="N387" s="6">
        <f t="shared" si="39"/>
        <v>0</v>
      </c>
      <c r="U387" s="13">
        <f t="shared" ref="U387:U450" si="40">IFERROR(G387*J387,0)</f>
        <v>2</v>
      </c>
      <c r="V387" s="13">
        <f t="shared" ref="V387:V450" si="41">IFERROR(U387*H387,0)</f>
        <v>192</v>
      </c>
    </row>
    <row r="388" spans="1:22" ht="16.5" customHeight="1" x14ac:dyDescent="0.25">
      <c r="A388" s="1">
        <v>387</v>
      </c>
      <c r="B388" s="157"/>
      <c r="C388" s="100" t="s">
        <v>93</v>
      </c>
      <c r="D388" s="118">
        <v>0.39583333333333331</v>
      </c>
      <c r="E388" s="157" t="s">
        <v>267</v>
      </c>
      <c r="F388" s="101">
        <v>2</v>
      </c>
      <c r="G388" s="102">
        <v>2.2999999999999998</v>
      </c>
      <c r="H388" s="33">
        <v>96</v>
      </c>
      <c r="I388" s="162"/>
      <c r="J388" s="1">
        <f t="shared" si="36"/>
        <v>1</v>
      </c>
      <c r="K388" s="8">
        <f t="shared" si="37"/>
        <v>0</v>
      </c>
      <c r="L388" s="8">
        <f t="shared" si="38"/>
        <v>0</v>
      </c>
      <c r="M388" s="7"/>
      <c r="N388" s="6">
        <f t="shared" si="39"/>
        <v>0</v>
      </c>
      <c r="U388" s="13">
        <f t="shared" si="40"/>
        <v>2.2999999999999998</v>
      </c>
      <c r="V388" s="13">
        <f t="shared" si="41"/>
        <v>220.79999999999998</v>
      </c>
    </row>
    <row r="389" spans="1:22" ht="16.5" customHeight="1" x14ac:dyDescent="0.25">
      <c r="A389" s="1">
        <v>388</v>
      </c>
      <c r="B389" s="157"/>
      <c r="C389" s="100" t="s">
        <v>95</v>
      </c>
      <c r="D389" s="99">
        <v>0.61458333333333337</v>
      </c>
      <c r="E389" s="157"/>
      <c r="F389" s="101">
        <v>2</v>
      </c>
      <c r="G389" s="102">
        <v>2.2999999999999998</v>
      </c>
      <c r="H389" s="33">
        <v>96</v>
      </c>
      <c r="I389" s="164"/>
      <c r="J389" s="1">
        <f t="shared" si="36"/>
        <v>1</v>
      </c>
      <c r="K389" s="8">
        <f t="shared" si="37"/>
        <v>0</v>
      </c>
      <c r="L389" s="8">
        <f t="shared" si="38"/>
        <v>0</v>
      </c>
      <c r="M389" s="7"/>
      <c r="N389" s="6">
        <f t="shared" si="39"/>
        <v>0</v>
      </c>
      <c r="U389" s="13">
        <f t="shared" si="40"/>
        <v>2.2999999999999998</v>
      </c>
      <c r="V389" s="13">
        <f t="shared" si="41"/>
        <v>220.79999999999998</v>
      </c>
    </row>
    <row r="390" spans="1:22" ht="16.5" customHeight="1" x14ac:dyDescent="0.25">
      <c r="A390" s="1">
        <v>389</v>
      </c>
      <c r="B390" s="157" t="s">
        <v>268</v>
      </c>
      <c r="C390" s="100" t="s">
        <v>93</v>
      </c>
      <c r="D390" s="99">
        <v>0.375</v>
      </c>
      <c r="E390" s="154" t="s">
        <v>269</v>
      </c>
      <c r="F390" s="101">
        <v>41</v>
      </c>
      <c r="G390" s="102">
        <v>12</v>
      </c>
      <c r="H390" s="33">
        <v>96</v>
      </c>
      <c r="I390" s="166"/>
      <c r="J390" s="1">
        <f t="shared" si="36"/>
        <v>3</v>
      </c>
      <c r="K390" s="8">
        <f t="shared" si="37"/>
        <v>0</v>
      </c>
      <c r="L390" s="8">
        <f t="shared" si="38"/>
        <v>0</v>
      </c>
      <c r="M390" s="7"/>
      <c r="N390" s="6">
        <f t="shared" si="39"/>
        <v>0</v>
      </c>
      <c r="U390" s="13">
        <f t="shared" si="40"/>
        <v>36</v>
      </c>
      <c r="V390" s="13">
        <f t="shared" si="41"/>
        <v>3456</v>
      </c>
    </row>
    <row r="391" spans="1:22" ht="16.5" customHeight="1" x14ac:dyDescent="0.25">
      <c r="A391" s="1">
        <v>390</v>
      </c>
      <c r="B391" s="157"/>
      <c r="C391" s="100" t="s">
        <v>95</v>
      </c>
      <c r="D391" s="99">
        <v>0.55208333333333337</v>
      </c>
      <c r="E391" s="155"/>
      <c r="F391" s="101">
        <v>41</v>
      </c>
      <c r="G391" s="102">
        <v>12</v>
      </c>
      <c r="H391" s="33">
        <v>96</v>
      </c>
      <c r="I391" s="167"/>
      <c r="J391" s="1">
        <f t="shared" si="36"/>
        <v>3</v>
      </c>
      <c r="K391" s="8">
        <f t="shared" si="37"/>
        <v>0</v>
      </c>
      <c r="L391" s="8">
        <f t="shared" si="38"/>
        <v>0</v>
      </c>
      <c r="M391" s="7"/>
      <c r="N391" s="6">
        <f t="shared" si="39"/>
        <v>0</v>
      </c>
      <c r="U391" s="13">
        <f t="shared" si="40"/>
        <v>36</v>
      </c>
      <c r="V391" s="13">
        <f t="shared" si="41"/>
        <v>3456</v>
      </c>
    </row>
    <row r="392" spans="1:22" ht="16.5" customHeight="1" x14ac:dyDescent="0.25">
      <c r="A392" s="1">
        <v>391</v>
      </c>
      <c r="B392" s="157"/>
      <c r="C392" s="100" t="s">
        <v>93</v>
      </c>
      <c r="D392" s="99">
        <v>0.375</v>
      </c>
      <c r="E392" s="154" t="s">
        <v>270</v>
      </c>
      <c r="F392" s="101">
        <v>36</v>
      </c>
      <c r="G392" s="102">
        <v>10</v>
      </c>
      <c r="H392" s="33">
        <v>96</v>
      </c>
      <c r="I392" s="162"/>
      <c r="J392" s="1">
        <f t="shared" si="36"/>
        <v>2</v>
      </c>
      <c r="K392" s="8">
        <f t="shared" si="37"/>
        <v>0</v>
      </c>
      <c r="L392" s="8">
        <f t="shared" si="38"/>
        <v>0</v>
      </c>
      <c r="M392" s="7"/>
      <c r="N392" s="6">
        <f t="shared" si="39"/>
        <v>0</v>
      </c>
      <c r="U392" s="13">
        <f t="shared" si="40"/>
        <v>20</v>
      </c>
      <c r="V392" s="13">
        <f t="shared" si="41"/>
        <v>1920</v>
      </c>
    </row>
    <row r="393" spans="1:22" ht="16.5" customHeight="1" x14ac:dyDescent="0.25">
      <c r="A393" s="1">
        <v>392</v>
      </c>
      <c r="B393" s="157"/>
      <c r="C393" s="100" t="s">
        <v>95</v>
      </c>
      <c r="D393" s="99">
        <v>0.58333333333333337</v>
      </c>
      <c r="E393" s="155"/>
      <c r="F393" s="101">
        <v>36</v>
      </c>
      <c r="G393" s="102">
        <v>10</v>
      </c>
      <c r="H393" s="33">
        <v>96</v>
      </c>
      <c r="I393" s="164"/>
      <c r="J393" s="1">
        <f t="shared" si="36"/>
        <v>2</v>
      </c>
      <c r="K393" s="8">
        <f t="shared" si="37"/>
        <v>0</v>
      </c>
      <c r="L393" s="8">
        <f t="shared" si="38"/>
        <v>0</v>
      </c>
      <c r="M393" s="7"/>
      <c r="N393" s="6">
        <f t="shared" si="39"/>
        <v>0</v>
      </c>
      <c r="U393" s="13">
        <f t="shared" si="40"/>
        <v>20</v>
      </c>
      <c r="V393" s="13">
        <f t="shared" si="41"/>
        <v>1920</v>
      </c>
    </row>
    <row r="394" spans="1:22" ht="16.5" customHeight="1" x14ac:dyDescent="0.25">
      <c r="A394" s="1">
        <v>393</v>
      </c>
      <c r="B394" s="157"/>
      <c r="C394" s="100" t="s">
        <v>93</v>
      </c>
      <c r="D394" s="99">
        <v>0.375</v>
      </c>
      <c r="E394" s="154" t="s">
        <v>271</v>
      </c>
      <c r="F394" s="101">
        <v>15</v>
      </c>
      <c r="G394" s="102">
        <v>15</v>
      </c>
      <c r="H394" s="33">
        <v>96</v>
      </c>
      <c r="I394" s="108"/>
      <c r="J394" s="1">
        <f t="shared" si="36"/>
        <v>1</v>
      </c>
      <c r="K394" s="8">
        <f t="shared" si="37"/>
        <v>0</v>
      </c>
      <c r="L394" s="8">
        <f t="shared" si="38"/>
        <v>0</v>
      </c>
      <c r="M394" s="7"/>
      <c r="N394" s="6">
        <f t="shared" si="39"/>
        <v>0</v>
      </c>
      <c r="U394" s="13">
        <f t="shared" si="40"/>
        <v>15</v>
      </c>
      <c r="V394" s="13">
        <f t="shared" si="41"/>
        <v>1440</v>
      </c>
    </row>
    <row r="395" spans="1:22" ht="16.5" customHeight="1" x14ac:dyDescent="0.25">
      <c r="A395" s="1">
        <v>394</v>
      </c>
      <c r="B395" s="157"/>
      <c r="C395" s="100" t="s">
        <v>95</v>
      </c>
      <c r="D395" s="99">
        <v>0.55208333333333337</v>
      </c>
      <c r="E395" s="155"/>
      <c r="F395" s="101">
        <v>15</v>
      </c>
      <c r="G395" s="102">
        <v>15</v>
      </c>
      <c r="H395" s="33">
        <v>96</v>
      </c>
      <c r="I395" s="108"/>
      <c r="J395" s="1">
        <f t="shared" si="36"/>
        <v>1</v>
      </c>
      <c r="K395" s="8">
        <f t="shared" si="37"/>
        <v>0</v>
      </c>
      <c r="L395" s="8">
        <f t="shared" si="38"/>
        <v>0</v>
      </c>
      <c r="M395" s="7"/>
      <c r="N395" s="6">
        <f t="shared" si="39"/>
        <v>0</v>
      </c>
      <c r="U395" s="13">
        <f t="shared" si="40"/>
        <v>15</v>
      </c>
      <c r="V395" s="13">
        <f t="shared" si="41"/>
        <v>1440</v>
      </c>
    </row>
    <row r="396" spans="1:22" ht="16.5" customHeight="1" x14ac:dyDescent="0.25">
      <c r="A396" s="1">
        <v>395</v>
      </c>
      <c r="B396" s="157"/>
      <c r="C396" s="100" t="s">
        <v>93</v>
      </c>
      <c r="D396" s="99">
        <v>0.375</v>
      </c>
      <c r="E396" s="154" t="s">
        <v>271</v>
      </c>
      <c r="F396" s="101">
        <v>20</v>
      </c>
      <c r="G396" s="102">
        <v>15</v>
      </c>
      <c r="H396" s="33">
        <v>96</v>
      </c>
      <c r="I396" s="108"/>
      <c r="J396" s="1">
        <f t="shared" si="36"/>
        <v>1</v>
      </c>
      <c r="K396" s="8">
        <f t="shared" si="37"/>
        <v>0</v>
      </c>
      <c r="L396" s="8">
        <f t="shared" si="38"/>
        <v>0</v>
      </c>
      <c r="M396" s="7"/>
      <c r="N396" s="6">
        <f t="shared" si="39"/>
        <v>0</v>
      </c>
      <c r="U396" s="13">
        <f t="shared" si="40"/>
        <v>15</v>
      </c>
      <c r="V396" s="13">
        <f t="shared" si="41"/>
        <v>1440</v>
      </c>
    </row>
    <row r="397" spans="1:22" ht="16.5" customHeight="1" x14ac:dyDescent="0.25">
      <c r="A397" s="1">
        <v>396</v>
      </c>
      <c r="B397" s="157"/>
      <c r="C397" s="100" t="s">
        <v>95</v>
      </c>
      <c r="D397" s="99">
        <v>0.62152777777777779</v>
      </c>
      <c r="E397" s="155"/>
      <c r="F397" s="101">
        <v>20</v>
      </c>
      <c r="G397" s="102">
        <v>15</v>
      </c>
      <c r="H397" s="33">
        <v>96</v>
      </c>
      <c r="I397" s="108"/>
      <c r="J397" s="1">
        <f t="shared" si="36"/>
        <v>1</v>
      </c>
      <c r="K397" s="8">
        <f t="shared" si="37"/>
        <v>0</v>
      </c>
      <c r="L397" s="8">
        <f t="shared" si="38"/>
        <v>0</v>
      </c>
      <c r="M397" s="7"/>
      <c r="N397" s="6">
        <f t="shared" si="39"/>
        <v>0</v>
      </c>
      <c r="U397" s="13">
        <f t="shared" si="40"/>
        <v>15</v>
      </c>
      <c r="V397" s="13">
        <f t="shared" si="41"/>
        <v>1440</v>
      </c>
    </row>
    <row r="398" spans="1:22" ht="16.5" customHeight="1" x14ac:dyDescent="0.25">
      <c r="A398" s="1">
        <v>397</v>
      </c>
      <c r="B398" s="157"/>
      <c r="C398" s="100" t="s">
        <v>93</v>
      </c>
      <c r="D398" s="99">
        <v>0.375</v>
      </c>
      <c r="E398" s="154" t="s">
        <v>272</v>
      </c>
      <c r="F398" s="101">
        <v>20</v>
      </c>
      <c r="G398" s="102">
        <v>17</v>
      </c>
      <c r="H398" s="33">
        <v>96</v>
      </c>
      <c r="I398" s="108"/>
      <c r="J398" s="1">
        <f t="shared" si="36"/>
        <v>1</v>
      </c>
      <c r="K398" s="8">
        <f t="shared" si="37"/>
        <v>0</v>
      </c>
      <c r="L398" s="8">
        <f t="shared" si="38"/>
        <v>0</v>
      </c>
      <c r="M398" s="7"/>
      <c r="N398" s="6">
        <f t="shared" si="39"/>
        <v>0</v>
      </c>
      <c r="U398" s="13">
        <f t="shared" si="40"/>
        <v>17</v>
      </c>
      <c r="V398" s="13">
        <f t="shared" si="41"/>
        <v>1632</v>
      </c>
    </row>
    <row r="399" spans="1:22" ht="16.5" customHeight="1" x14ac:dyDescent="0.25">
      <c r="A399" s="1">
        <v>398</v>
      </c>
      <c r="B399" s="157"/>
      <c r="C399" s="100" t="s">
        <v>95</v>
      </c>
      <c r="D399" s="99">
        <v>0.58333333333333337</v>
      </c>
      <c r="E399" s="155"/>
      <c r="F399" s="101">
        <v>20</v>
      </c>
      <c r="G399" s="102">
        <v>17</v>
      </c>
      <c r="H399" s="33">
        <v>96</v>
      </c>
      <c r="I399" s="108"/>
      <c r="J399" s="1">
        <f t="shared" si="36"/>
        <v>1</v>
      </c>
      <c r="K399" s="8">
        <f t="shared" si="37"/>
        <v>0</v>
      </c>
      <c r="L399" s="8">
        <f t="shared" si="38"/>
        <v>0</v>
      </c>
      <c r="M399" s="7"/>
      <c r="N399" s="6">
        <f t="shared" si="39"/>
        <v>0</v>
      </c>
      <c r="U399" s="13">
        <f t="shared" si="40"/>
        <v>17</v>
      </c>
      <c r="V399" s="13">
        <f t="shared" si="41"/>
        <v>1632</v>
      </c>
    </row>
    <row r="400" spans="1:22" ht="16.5" customHeight="1" x14ac:dyDescent="0.25">
      <c r="A400" s="1">
        <v>399</v>
      </c>
      <c r="B400" s="157"/>
      <c r="C400" s="100" t="s">
        <v>93</v>
      </c>
      <c r="D400" s="99">
        <v>0.375</v>
      </c>
      <c r="E400" s="154" t="s">
        <v>273</v>
      </c>
      <c r="F400" s="101">
        <v>70</v>
      </c>
      <c r="G400" s="102">
        <v>7</v>
      </c>
      <c r="H400" s="33">
        <v>96</v>
      </c>
      <c r="I400" s="108"/>
      <c r="J400" s="1">
        <f t="shared" si="36"/>
        <v>4</v>
      </c>
      <c r="K400" s="8">
        <f t="shared" si="37"/>
        <v>0</v>
      </c>
      <c r="L400" s="8">
        <f t="shared" si="38"/>
        <v>0</v>
      </c>
      <c r="M400" s="7"/>
      <c r="N400" s="6">
        <f t="shared" si="39"/>
        <v>0</v>
      </c>
      <c r="U400" s="13">
        <f t="shared" si="40"/>
        <v>28</v>
      </c>
      <c r="V400" s="13">
        <f t="shared" si="41"/>
        <v>2688</v>
      </c>
    </row>
    <row r="401" spans="1:22" ht="16.5" customHeight="1" x14ac:dyDescent="0.25">
      <c r="A401" s="1">
        <v>400</v>
      </c>
      <c r="B401" s="157"/>
      <c r="C401" s="100" t="s">
        <v>95</v>
      </c>
      <c r="D401" s="99">
        <v>0.55208333333333337</v>
      </c>
      <c r="E401" s="155"/>
      <c r="F401" s="101">
        <v>70</v>
      </c>
      <c r="G401" s="102">
        <v>7</v>
      </c>
      <c r="H401" s="33">
        <v>96</v>
      </c>
      <c r="I401" s="108"/>
      <c r="J401" s="1">
        <f t="shared" si="36"/>
        <v>4</v>
      </c>
      <c r="K401" s="8">
        <f t="shared" si="37"/>
        <v>0</v>
      </c>
      <c r="L401" s="8">
        <f t="shared" si="38"/>
        <v>0</v>
      </c>
      <c r="M401" s="7"/>
      <c r="N401" s="6">
        <f t="shared" si="39"/>
        <v>0</v>
      </c>
      <c r="U401" s="13">
        <f t="shared" si="40"/>
        <v>28</v>
      </c>
      <c r="V401" s="13">
        <f t="shared" si="41"/>
        <v>2688</v>
      </c>
    </row>
    <row r="402" spans="1:22" ht="16.5" customHeight="1" x14ac:dyDescent="0.25">
      <c r="A402" s="1">
        <v>401</v>
      </c>
      <c r="B402" s="157"/>
      <c r="C402" s="100" t="s">
        <v>93</v>
      </c>
      <c r="D402" s="99">
        <v>0.375</v>
      </c>
      <c r="E402" s="154" t="s">
        <v>273</v>
      </c>
      <c r="F402" s="101">
        <v>70</v>
      </c>
      <c r="G402" s="102">
        <v>7</v>
      </c>
      <c r="H402" s="33">
        <v>96</v>
      </c>
      <c r="I402" s="108"/>
      <c r="J402" s="1">
        <f t="shared" si="36"/>
        <v>4</v>
      </c>
      <c r="K402" s="8">
        <f t="shared" si="37"/>
        <v>0</v>
      </c>
      <c r="L402" s="8">
        <f t="shared" si="38"/>
        <v>0</v>
      </c>
      <c r="M402" s="7"/>
      <c r="N402" s="6">
        <f t="shared" si="39"/>
        <v>0</v>
      </c>
      <c r="U402" s="13">
        <f t="shared" si="40"/>
        <v>28</v>
      </c>
      <c r="V402" s="13">
        <f t="shared" si="41"/>
        <v>2688</v>
      </c>
    </row>
    <row r="403" spans="1:22" ht="16.5" customHeight="1" x14ac:dyDescent="0.25">
      <c r="A403" s="1">
        <v>402</v>
      </c>
      <c r="B403" s="157"/>
      <c r="C403" s="100" t="s">
        <v>95</v>
      </c>
      <c r="D403" s="99">
        <v>0.58333333333333337</v>
      </c>
      <c r="E403" s="155"/>
      <c r="F403" s="101">
        <v>70</v>
      </c>
      <c r="G403" s="102">
        <v>7</v>
      </c>
      <c r="H403" s="33">
        <v>96</v>
      </c>
      <c r="I403" s="108"/>
      <c r="J403" s="1">
        <f t="shared" si="36"/>
        <v>4</v>
      </c>
      <c r="K403" s="8">
        <f t="shared" si="37"/>
        <v>0</v>
      </c>
      <c r="L403" s="8">
        <f t="shared" si="38"/>
        <v>0</v>
      </c>
      <c r="M403" s="7"/>
      <c r="N403" s="6">
        <f t="shared" si="39"/>
        <v>0</v>
      </c>
      <c r="U403" s="13">
        <f t="shared" si="40"/>
        <v>28</v>
      </c>
      <c r="V403" s="13">
        <f t="shared" si="41"/>
        <v>2688</v>
      </c>
    </row>
    <row r="404" spans="1:22" ht="16.5" customHeight="1" x14ac:dyDescent="0.25">
      <c r="A404" s="1">
        <v>403</v>
      </c>
      <c r="B404" s="157"/>
      <c r="C404" s="100" t="s">
        <v>93</v>
      </c>
      <c r="D404" s="99">
        <v>0.375</v>
      </c>
      <c r="E404" s="157" t="s">
        <v>273</v>
      </c>
      <c r="F404" s="101">
        <v>70</v>
      </c>
      <c r="G404" s="102">
        <v>7</v>
      </c>
      <c r="H404" s="33">
        <v>96</v>
      </c>
      <c r="I404" s="162"/>
      <c r="J404" s="1">
        <f t="shared" si="36"/>
        <v>4</v>
      </c>
      <c r="K404" s="8">
        <f t="shared" si="37"/>
        <v>0</v>
      </c>
      <c r="L404" s="8">
        <f t="shared" si="38"/>
        <v>0</v>
      </c>
      <c r="M404" s="7"/>
      <c r="N404" s="6">
        <f t="shared" si="39"/>
        <v>0</v>
      </c>
      <c r="U404" s="13">
        <f t="shared" si="40"/>
        <v>28</v>
      </c>
      <c r="V404" s="13">
        <f t="shared" si="41"/>
        <v>2688</v>
      </c>
    </row>
    <row r="405" spans="1:22" ht="16.5" customHeight="1" x14ac:dyDescent="0.25">
      <c r="A405" s="1">
        <v>404</v>
      </c>
      <c r="B405" s="157"/>
      <c r="C405" s="100" t="s">
        <v>95</v>
      </c>
      <c r="D405" s="99">
        <v>0.62152777777777779</v>
      </c>
      <c r="E405" s="157"/>
      <c r="F405" s="101">
        <v>70</v>
      </c>
      <c r="G405" s="102">
        <v>7</v>
      </c>
      <c r="H405" s="33">
        <v>96</v>
      </c>
      <c r="I405" s="164"/>
      <c r="J405" s="1">
        <f t="shared" si="36"/>
        <v>4</v>
      </c>
      <c r="K405" s="8">
        <f t="shared" si="37"/>
        <v>0</v>
      </c>
      <c r="L405" s="8">
        <f t="shared" si="38"/>
        <v>0</v>
      </c>
      <c r="M405" s="7"/>
      <c r="N405" s="6">
        <f t="shared" si="39"/>
        <v>0</v>
      </c>
      <c r="U405" s="13">
        <f t="shared" si="40"/>
        <v>28</v>
      </c>
      <c r="V405" s="13">
        <f t="shared" si="41"/>
        <v>2688</v>
      </c>
    </row>
    <row r="406" spans="1:22" ht="16.5" customHeight="1" x14ac:dyDescent="0.25">
      <c r="A406" s="1">
        <v>405</v>
      </c>
      <c r="B406" s="157" t="s">
        <v>274</v>
      </c>
      <c r="C406" s="100" t="s">
        <v>93</v>
      </c>
      <c r="D406" s="99">
        <v>0.39583333333333331</v>
      </c>
      <c r="E406" s="157" t="s">
        <v>275</v>
      </c>
      <c r="F406" s="101">
        <v>22</v>
      </c>
      <c r="G406" s="102">
        <v>6</v>
      </c>
      <c r="H406" s="33">
        <v>96</v>
      </c>
      <c r="I406" s="108"/>
      <c r="J406" s="1">
        <f t="shared" si="36"/>
        <v>2</v>
      </c>
      <c r="K406" s="8">
        <f t="shared" si="37"/>
        <v>0</v>
      </c>
      <c r="L406" s="8">
        <f t="shared" si="38"/>
        <v>0</v>
      </c>
      <c r="M406" s="7"/>
      <c r="N406" s="6">
        <f t="shared" si="39"/>
        <v>0</v>
      </c>
      <c r="U406" s="13">
        <f t="shared" si="40"/>
        <v>12</v>
      </c>
      <c r="V406" s="13">
        <f t="shared" si="41"/>
        <v>1152</v>
      </c>
    </row>
    <row r="407" spans="1:22" ht="16.5" customHeight="1" x14ac:dyDescent="0.25">
      <c r="A407" s="1">
        <v>406</v>
      </c>
      <c r="B407" s="157"/>
      <c r="C407" s="100" t="s">
        <v>95</v>
      </c>
      <c r="D407" s="99">
        <v>0.625</v>
      </c>
      <c r="E407" s="157"/>
      <c r="F407" s="101">
        <v>22</v>
      </c>
      <c r="G407" s="102">
        <v>6</v>
      </c>
      <c r="H407" s="33">
        <v>96</v>
      </c>
      <c r="I407" s="108"/>
      <c r="J407" s="1">
        <f t="shared" si="36"/>
        <v>2</v>
      </c>
      <c r="K407" s="8">
        <f t="shared" si="37"/>
        <v>0</v>
      </c>
      <c r="L407" s="8">
        <f t="shared" si="38"/>
        <v>0</v>
      </c>
      <c r="M407" s="7"/>
      <c r="N407" s="6">
        <f t="shared" si="39"/>
        <v>0</v>
      </c>
      <c r="U407" s="13">
        <f t="shared" si="40"/>
        <v>12</v>
      </c>
      <c r="V407" s="13">
        <f t="shared" si="41"/>
        <v>1152</v>
      </c>
    </row>
    <row r="408" spans="1:22" ht="16.5" customHeight="1" x14ac:dyDescent="0.25">
      <c r="A408" s="1">
        <v>407</v>
      </c>
      <c r="B408" s="157"/>
      <c r="C408" s="100" t="s">
        <v>93</v>
      </c>
      <c r="D408" s="99">
        <v>0.39583333333333331</v>
      </c>
      <c r="E408" s="157" t="s">
        <v>276</v>
      </c>
      <c r="F408" s="101">
        <v>25</v>
      </c>
      <c r="G408" s="102">
        <v>5</v>
      </c>
      <c r="H408" s="33">
        <v>96</v>
      </c>
      <c r="I408" s="108"/>
      <c r="J408" s="1">
        <f t="shared" si="36"/>
        <v>2</v>
      </c>
      <c r="K408" s="8">
        <f t="shared" si="37"/>
        <v>0</v>
      </c>
      <c r="L408" s="8">
        <f t="shared" si="38"/>
        <v>0</v>
      </c>
      <c r="M408" s="7"/>
      <c r="N408" s="6">
        <f t="shared" si="39"/>
        <v>0</v>
      </c>
      <c r="U408" s="13">
        <f t="shared" si="40"/>
        <v>10</v>
      </c>
      <c r="V408" s="13">
        <f t="shared" si="41"/>
        <v>960</v>
      </c>
    </row>
    <row r="409" spans="1:22" ht="16.5" customHeight="1" x14ac:dyDescent="0.25">
      <c r="A409" s="1">
        <v>408</v>
      </c>
      <c r="B409" s="157"/>
      <c r="C409" s="100" t="s">
        <v>95</v>
      </c>
      <c r="D409" s="99">
        <v>0.625</v>
      </c>
      <c r="E409" s="157"/>
      <c r="F409" s="101">
        <v>25</v>
      </c>
      <c r="G409" s="102">
        <v>5</v>
      </c>
      <c r="H409" s="33">
        <v>96</v>
      </c>
      <c r="I409" s="108"/>
      <c r="J409" s="1">
        <f t="shared" si="36"/>
        <v>2</v>
      </c>
      <c r="K409" s="8">
        <f t="shared" si="37"/>
        <v>0</v>
      </c>
      <c r="L409" s="8">
        <f t="shared" si="38"/>
        <v>0</v>
      </c>
      <c r="M409" s="7"/>
      <c r="N409" s="6">
        <f t="shared" si="39"/>
        <v>0</v>
      </c>
      <c r="U409" s="13">
        <f t="shared" si="40"/>
        <v>10</v>
      </c>
      <c r="V409" s="13">
        <f t="shared" si="41"/>
        <v>960</v>
      </c>
    </row>
    <row r="410" spans="1:22" ht="16.5" customHeight="1" x14ac:dyDescent="0.25">
      <c r="A410" s="1">
        <v>409</v>
      </c>
      <c r="B410" s="157"/>
      <c r="C410" s="100" t="s">
        <v>93</v>
      </c>
      <c r="D410" s="99">
        <v>0.39583333333333331</v>
      </c>
      <c r="E410" s="157" t="s">
        <v>277</v>
      </c>
      <c r="F410" s="101">
        <v>15</v>
      </c>
      <c r="G410" s="102">
        <v>4</v>
      </c>
      <c r="H410" s="33">
        <v>96</v>
      </c>
      <c r="I410" s="162"/>
      <c r="J410" s="1">
        <f t="shared" si="36"/>
        <v>1</v>
      </c>
      <c r="K410" s="8">
        <f t="shared" si="37"/>
        <v>0</v>
      </c>
      <c r="L410" s="8">
        <f t="shared" si="38"/>
        <v>0</v>
      </c>
      <c r="M410" s="7"/>
      <c r="N410" s="6">
        <f t="shared" si="39"/>
        <v>0</v>
      </c>
      <c r="U410" s="13">
        <f t="shared" si="40"/>
        <v>4</v>
      </c>
      <c r="V410" s="13">
        <f t="shared" si="41"/>
        <v>384</v>
      </c>
    </row>
    <row r="411" spans="1:22" ht="16.5" customHeight="1" x14ac:dyDescent="0.25">
      <c r="A411" s="1">
        <v>410</v>
      </c>
      <c r="B411" s="157"/>
      <c r="C411" s="100" t="s">
        <v>95</v>
      </c>
      <c r="D411" s="99">
        <v>0.625</v>
      </c>
      <c r="E411" s="157"/>
      <c r="F411" s="101">
        <v>15</v>
      </c>
      <c r="G411" s="102">
        <v>4</v>
      </c>
      <c r="H411" s="33">
        <v>96</v>
      </c>
      <c r="I411" s="164"/>
      <c r="J411" s="1">
        <f t="shared" si="36"/>
        <v>1</v>
      </c>
      <c r="K411" s="8">
        <f t="shared" si="37"/>
        <v>0</v>
      </c>
      <c r="L411" s="8">
        <f t="shared" si="38"/>
        <v>0</v>
      </c>
      <c r="M411" s="7"/>
      <c r="N411" s="6">
        <f t="shared" si="39"/>
        <v>0</v>
      </c>
      <c r="U411" s="13">
        <f t="shared" si="40"/>
        <v>4</v>
      </c>
      <c r="V411" s="13">
        <f t="shared" si="41"/>
        <v>384</v>
      </c>
    </row>
    <row r="412" spans="1:22" ht="16.5" customHeight="1" x14ac:dyDescent="0.25">
      <c r="A412" s="1">
        <v>411</v>
      </c>
      <c r="B412" s="157"/>
      <c r="C412" s="100" t="s">
        <v>93</v>
      </c>
      <c r="D412" s="99">
        <v>0.39583333333333331</v>
      </c>
      <c r="E412" s="157" t="s">
        <v>278</v>
      </c>
      <c r="F412" s="101">
        <v>14</v>
      </c>
      <c r="G412" s="102">
        <v>10</v>
      </c>
      <c r="H412" s="33">
        <v>96</v>
      </c>
      <c r="I412" s="162"/>
      <c r="J412" s="1">
        <f t="shared" si="36"/>
        <v>1</v>
      </c>
      <c r="K412" s="8">
        <f t="shared" si="37"/>
        <v>0</v>
      </c>
      <c r="L412" s="8">
        <f t="shared" si="38"/>
        <v>0</v>
      </c>
      <c r="M412" s="7"/>
      <c r="N412" s="6">
        <f t="shared" si="39"/>
        <v>0</v>
      </c>
      <c r="U412" s="13">
        <f t="shared" si="40"/>
        <v>10</v>
      </c>
      <c r="V412" s="13">
        <f t="shared" si="41"/>
        <v>960</v>
      </c>
    </row>
    <row r="413" spans="1:22" ht="16.5" customHeight="1" x14ac:dyDescent="0.25">
      <c r="A413" s="1">
        <v>412</v>
      </c>
      <c r="B413" s="157"/>
      <c r="C413" s="100" t="s">
        <v>95</v>
      </c>
      <c r="D413" s="99">
        <v>0.625</v>
      </c>
      <c r="E413" s="157"/>
      <c r="F413" s="101">
        <v>14</v>
      </c>
      <c r="G413" s="102">
        <v>10</v>
      </c>
      <c r="H413" s="33">
        <v>96</v>
      </c>
      <c r="I413" s="164"/>
      <c r="J413" s="1">
        <f t="shared" si="36"/>
        <v>1</v>
      </c>
      <c r="K413" s="8">
        <f t="shared" si="37"/>
        <v>0</v>
      </c>
      <c r="L413" s="8">
        <f t="shared" si="38"/>
        <v>0</v>
      </c>
      <c r="M413" s="7"/>
      <c r="N413" s="6">
        <f t="shared" si="39"/>
        <v>0</v>
      </c>
      <c r="U413" s="13">
        <f t="shared" si="40"/>
        <v>10</v>
      </c>
      <c r="V413" s="13">
        <f t="shared" si="41"/>
        <v>960</v>
      </c>
    </row>
    <row r="414" spans="1:22" ht="16.5" customHeight="1" x14ac:dyDescent="0.25">
      <c r="A414" s="1">
        <v>413</v>
      </c>
      <c r="B414" s="157" t="s">
        <v>279</v>
      </c>
      <c r="C414" s="100" t="s">
        <v>93</v>
      </c>
      <c r="D414" s="118">
        <v>0.56597222222222221</v>
      </c>
      <c r="E414" s="154" t="s">
        <v>280</v>
      </c>
      <c r="F414" s="101">
        <v>5</v>
      </c>
      <c r="G414" s="102">
        <v>8</v>
      </c>
      <c r="H414" s="33">
        <v>96</v>
      </c>
      <c r="I414" s="108"/>
      <c r="J414" s="1">
        <f t="shared" si="36"/>
        <v>1</v>
      </c>
      <c r="K414" s="8">
        <f t="shared" si="37"/>
        <v>0</v>
      </c>
      <c r="L414" s="8">
        <f t="shared" si="38"/>
        <v>0</v>
      </c>
      <c r="M414" s="7"/>
      <c r="N414" s="6">
        <f t="shared" si="39"/>
        <v>0</v>
      </c>
      <c r="U414" s="13">
        <f t="shared" si="40"/>
        <v>8</v>
      </c>
      <c r="V414" s="13">
        <f t="shared" si="41"/>
        <v>768</v>
      </c>
    </row>
    <row r="415" spans="1:22" ht="16.5" customHeight="1" x14ac:dyDescent="0.25">
      <c r="A415" s="1">
        <v>414</v>
      </c>
      <c r="B415" s="157"/>
      <c r="C415" s="100" t="s">
        <v>95</v>
      </c>
      <c r="D415" s="99">
        <v>0.73958333333333337</v>
      </c>
      <c r="E415" s="156"/>
      <c r="F415" s="101">
        <v>5</v>
      </c>
      <c r="G415" s="102">
        <v>8</v>
      </c>
      <c r="H415" s="33">
        <v>96</v>
      </c>
      <c r="I415" s="108"/>
      <c r="J415" s="1">
        <f t="shared" si="36"/>
        <v>1</v>
      </c>
      <c r="K415" s="8">
        <f t="shared" si="37"/>
        <v>0</v>
      </c>
      <c r="L415" s="8">
        <f t="shared" si="38"/>
        <v>0</v>
      </c>
      <c r="M415" s="7"/>
      <c r="N415" s="6">
        <f t="shared" si="39"/>
        <v>0</v>
      </c>
      <c r="U415" s="13">
        <f t="shared" si="40"/>
        <v>8</v>
      </c>
      <c r="V415" s="13">
        <f t="shared" si="41"/>
        <v>768</v>
      </c>
    </row>
    <row r="416" spans="1:22" ht="16.5" customHeight="1" x14ac:dyDescent="0.25">
      <c r="A416" s="1">
        <v>415</v>
      </c>
      <c r="B416" s="157"/>
      <c r="C416" s="100" t="s">
        <v>93</v>
      </c>
      <c r="D416" s="118">
        <v>0.56597222222222221</v>
      </c>
      <c r="E416" s="154" t="s">
        <v>281</v>
      </c>
      <c r="F416" s="101">
        <v>7</v>
      </c>
      <c r="G416" s="102">
        <v>14</v>
      </c>
      <c r="H416" s="33">
        <v>96</v>
      </c>
      <c r="I416" s="108"/>
      <c r="J416" s="1">
        <f t="shared" si="36"/>
        <v>1</v>
      </c>
      <c r="K416" s="8">
        <f t="shared" si="37"/>
        <v>0</v>
      </c>
      <c r="L416" s="8">
        <f t="shared" si="38"/>
        <v>0</v>
      </c>
      <c r="M416" s="7"/>
      <c r="N416" s="6">
        <f t="shared" si="39"/>
        <v>0</v>
      </c>
      <c r="U416" s="13">
        <f t="shared" si="40"/>
        <v>14</v>
      </c>
      <c r="V416" s="13">
        <f t="shared" si="41"/>
        <v>1344</v>
      </c>
    </row>
    <row r="417" spans="1:22" ht="16.5" customHeight="1" x14ac:dyDescent="0.25">
      <c r="A417" s="1">
        <v>416</v>
      </c>
      <c r="B417" s="157"/>
      <c r="C417" s="100" t="s">
        <v>95</v>
      </c>
      <c r="D417" s="99">
        <v>0.73958333333333337</v>
      </c>
      <c r="E417" s="156"/>
      <c r="F417" s="101">
        <v>7</v>
      </c>
      <c r="G417" s="102">
        <v>14</v>
      </c>
      <c r="H417" s="33">
        <v>96</v>
      </c>
      <c r="I417" s="108"/>
      <c r="J417" s="1">
        <f t="shared" si="36"/>
        <v>1</v>
      </c>
      <c r="K417" s="8">
        <f t="shared" si="37"/>
        <v>0</v>
      </c>
      <c r="L417" s="8">
        <f t="shared" si="38"/>
        <v>0</v>
      </c>
      <c r="M417" s="7"/>
      <c r="N417" s="6">
        <f t="shared" si="39"/>
        <v>0</v>
      </c>
      <c r="U417" s="13">
        <f t="shared" si="40"/>
        <v>14</v>
      </c>
      <c r="V417" s="13">
        <f t="shared" si="41"/>
        <v>1344</v>
      </c>
    </row>
    <row r="418" spans="1:22" ht="16.5" customHeight="1" x14ac:dyDescent="0.25">
      <c r="A418" s="1">
        <v>417</v>
      </c>
      <c r="B418" s="157"/>
      <c r="C418" s="100" t="s">
        <v>93</v>
      </c>
      <c r="D418" s="118">
        <v>0.56597222222222221</v>
      </c>
      <c r="E418" s="154" t="s">
        <v>282</v>
      </c>
      <c r="F418" s="101">
        <v>9</v>
      </c>
      <c r="G418" s="102">
        <v>12</v>
      </c>
      <c r="H418" s="33">
        <v>96</v>
      </c>
      <c r="I418" s="108"/>
      <c r="J418" s="1">
        <f t="shared" si="36"/>
        <v>1</v>
      </c>
      <c r="K418" s="8">
        <f t="shared" si="37"/>
        <v>0</v>
      </c>
      <c r="L418" s="8">
        <f t="shared" si="38"/>
        <v>0</v>
      </c>
      <c r="M418" s="7"/>
      <c r="N418" s="6">
        <f t="shared" si="39"/>
        <v>0</v>
      </c>
      <c r="U418" s="13">
        <f t="shared" si="40"/>
        <v>12</v>
      </c>
      <c r="V418" s="13">
        <f t="shared" si="41"/>
        <v>1152</v>
      </c>
    </row>
    <row r="419" spans="1:22" ht="16.5" customHeight="1" x14ac:dyDescent="0.25">
      <c r="A419" s="1">
        <v>418</v>
      </c>
      <c r="B419" s="157"/>
      <c r="C419" s="100" t="s">
        <v>95</v>
      </c>
      <c r="D419" s="99">
        <v>0.73958333333333337</v>
      </c>
      <c r="E419" s="156"/>
      <c r="F419" s="101">
        <v>9</v>
      </c>
      <c r="G419" s="102">
        <v>12</v>
      </c>
      <c r="H419" s="33">
        <v>96</v>
      </c>
      <c r="I419" s="108"/>
      <c r="J419" s="1">
        <f t="shared" si="36"/>
        <v>1</v>
      </c>
      <c r="K419" s="8">
        <f t="shared" si="37"/>
        <v>0</v>
      </c>
      <c r="L419" s="8">
        <f t="shared" si="38"/>
        <v>0</v>
      </c>
      <c r="M419" s="7"/>
      <c r="N419" s="6">
        <f t="shared" si="39"/>
        <v>0</v>
      </c>
      <c r="U419" s="13">
        <f t="shared" si="40"/>
        <v>12</v>
      </c>
      <c r="V419" s="13">
        <f t="shared" si="41"/>
        <v>1152</v>
      </c>
    </row>
    <row r="420" spans="1:22" ht="16.5" customHeight="1" x14ac:dyDescent="0.25">
      <c r="A420" s="1">
        <v>419</v>
      </c>
      <c r="B420" s="157"/>
      <c r="C420" s="100" t="s">
        <v>93</v>
      </c>
      <c r="D420" s="118">
        <v>0.56597222222222221</v>
      </c>
      <c r="E420" s="154" t="s">
        <v>283</v>
      </c>
      <c r="F420" s="101">
        <v>4</v>
      </c>
      <c r="G420" s="102">
        <v>4</v>
      </c>
      <c r="H420" s="33">
        <v>96</v>
      </c>
      <c r="I420" s="108"/>
      <c r="J420" s="1">
        <f t="shared" si="36"/>
        <v>1</v>
      </c>
      <c r="K420" s="8">
        <f t="shared" si="37"/>
        <v>0</v>
      </c>
      <c r="L420" s="8">
        <f t="shared" si="38"/>
        <v>0</v>
      </c>
      <c r="M420" s="7"/>
      <c r="N420" s="6">
        <f t="shared" si="39"/>
        <v>0</v>
      </c>
      <c r="U420" s="13">
        <f t="shared" si="40"/>
        <v>4</v>
      </c>
      <c r="V420" s="13">
        <f t="shared" si="41"/>
        <v>384</v>
      </c>
    </row>
    <row r="421" spans="1:22" ht="16.5" customHeight="1" x14ac:dyDescent="0.25">
      <c r="A421" s="1">
        <v>420</v>
      </c>
      <c r="B421" s="157"/>
      <c r="C421" s="100" t="s">
        <v>95</v>
      </c>
      <c r="D421" s="99">
        <v>0.73958333333333337</v>
      </c>
      <c r="E421" s="156"/>
      <c r="F421" s="101">
        <v>4</v>
      </c>
      <c r="G421" s="102">
        <v>4</v>
      </c>
      <c r="H421" s="33">
        <v>96</v>
      </c>
      <c r="I421" s="108"/>
      <c r="J421" s="1">
        <f t="shared" si="36"/>
        <v>1</v>
      </c>
      <c r="K421" s="8">
        <f t="shared" si="37"/>
        <v>0</v>
      </c>
      <c r="L421" s="8">
        <f t="shared" si="38"/>
        <v>0</v>
      </c>
      <c r="M421" s="7"/>
      <c r="N421" s="6">
        <f t="shared" si="39"/>
        <v>0</v>
      </c>
      <c r="U421" s="13">
        <f t="shared" si="40"/>
        <v>4</v>
      </c>
      <c r="V421" s="13">
        <f t="shared" si="41"/>
        <v>384</v>
      </c>
    </row>
    <row r="422" spans="1:22" ht="16.5" customHeight="1" x14ac:dyDescent="0.25">
      <c r="A422" s="1">
        <v>421</v>
      </c>
      <c r="B422" s="157"/>
      <c r="C422" s="100" t="s">
        <v>93</v>
      </c>
      <c r="D422" s="118">
        <v>0.56597222222222221</v>
      </c>
      <c r="E422" s="154" t="s">
        <v>284</v>
      </c>
      <c r="F422" s="101">
        <v>4</v>
      </c>
      <c r="G422" s="102">
        <v>7</v>
      </c>
      <c r="H422" s="33">
        <v>96</v>
      </c>
      <c r="I422" s="108"/>
      <c r="J422" s="1">
        <f t="shared" si="36"/>
        <v>1</v>
      </c>
      <c r="K422" s="8">
        <f t="shared" si="37"/>
        <v>0</v>
      </c>
      <c r="L422" s="8">
        <f t="shared" si="38"/>
        <v>0</v>
      </c>
      <c r="M422" s="7"/>
      <c r="N422" s="6">
        <f t="shared" si="39"/>
        <v>0</v>
      </c>
      <c r="U422" s="13">
        <f t="shared" si="40"/>
        <v>7</v>
      </c>
      <c r="V422" s="13">
        <f t="shared" si="41"/>
        <v>672</v>
      </c>
    </row>
    <row r="423" spans="1:22" ht="16.5" customHeight="1" x14ac:dyDescent="0.25">
      <c r="A423" s="1">
        <v>422</v>
      </c>
      <c r="B423" s="157"/>
      <c r="C423" s="100" t="s">
        <v>95</v>
      </c>
      <c r="D423" s="99">
        <v>0.73958333333333337</v>
      </c>
      <c r="E423" s="156"/>
      <c r="F423" s="101">
        <v>4</v>
      </c>
      <c r="G423" s="102">
        <v>7</v>
      </c>
      <c r="H423" s="33">
        <v>96</v>
      </c>
      <c r="I423" s="108"/>
      <c r="J423" s="1">
        <f t="shared" si="36"/>
        <v>1</v>
      </c>
      <c r="K423" s="8">
        <f t="shared" si="37"/>
        <v>0</v>
      </c>
      <c r="L423" s="8">
        <f t="shared" si="38"/>
        <v>0</v>
      </c>
      <c r="M423" s="7"/>
      <c r="N423" s="6">
        <f t="shared" si="39"/>
        <v>0</v>
      </c>
      <c r="U423" s="13">
        <f t="shared" si="40"/>
        <v>7</v>
      </c>
      <c r="V423" s="13">
        <f t="shared" si="41"/>
        <v>672</v>
      </c>
    </row>
    <row r="424" spans="1:22" ht="16.5" customHeight="1" x14ac:dyDescent="0.25">
      <c r="A424" s="1">
        <v>423</v>
      </c>
      <c r="B424" s="157"/>
      <c r="C424" s="100" t="s">
        <v>93</v>
      </c>
      <c r="D424" s="118">
        <v>0.56597222222222221</v>
      </c>
      <c r="E424" s="154" t="s">
        <v>285</v>
      </c>
      <c r="F424" s="101">
        <v>15</v>
      </c>
      <c r="G424" s="102">
        <v>24</v>
      </c>
      <c r="H424" s="33">
        <v>96</v>
      </c>
      <c r="I424" s="108"/>
      <c r="J424" s="1">
        <f t="shared" si="36"/>
        <v>1</v>
      </c>
      <c r="K424" s="8">
        <f t="shared" si="37"/>
        <v>0</v>
      </c>
      <c r="L424" s="8">
        <f t="shared" si="38"/>
        <v>0</v>
      </c>
      <c r="M424" s="7"/>
      <c r="N424" s="6">
        <f t="shared" si="39"/>
        <v>0</v>
      </c>
      <c r="U424" s="13">
        <f t="shared" si="40"/>
        <v>24</v>
      </c>
      <c r="V424" s="13">
        <f t="shared" si="41"/>
        <v>2304</v>
      </c>
    </row>
    <row r="425" spans="1:22" ht="16.5" customHeight="1" x14ac:dyDescent="0.25">
      <c r="A425" s="1">
        <v>424</v>
      </c>
      <c r="B425" s="157"/>
      <c r="C425" s="100" t="s">
        <v>95</v>
      </c>
      <c r="D425" s="99">
        <v>0.73958333333333337</v>
      </c>
      <c r="E425" s="156"/>
      <c r="F425" s="101">
        <v>15</v>
      </c>
      <c r="G425" s="102">
        <v>24</v>
      </c>
      <c r="H425" s="33">
        <v>96</v>
      </c>
      <c r="I425" s="108"/>
      <c r="J425" s="1">
        <f t="shared" si="36"/>
        <v>1</v>
      </c>
      <c r="K425" s="8">
        <f t="shared" si="37"/>
        <v>0</v>
      </c>
      <c r="L425" s="8">
        <f t="shared" si="38"/>
        <v>0</v>
      </c>
      <c r="M425" s="7"/>
      <c r="N425" s="6">
        <f t="shared" si="39"/>
        <v>0</v>
      </c>
      <c r="U425" s="13">
        <f t="shared" si="40"/>
        <v>24</v>
      </c>
      <c r="V425" s="13">
        <f t="shared" si="41"/>
        <v>2304</v>
      </c>
    </row>
    <row r="426" spans="1:22" ht="16.5" customHeight="1" x14ac:dyDescent="0.25">
      <c r="A426" s="1">
        <v>425</v>
      </c>
      <c r="B426" s="157"/>
      <c r="C426" s="100" t="s">
        <v>93</v>
      </c>
      <c r="D426" s="118">
        <v>0.56597222222222221</v>
      </c>
      <c r="E426" s="154" t="s">
        <v>286</v>
      </c>
      <c r="F426" s="101">
        <v>12</v>
      </c>
      <c r="G426" s="102">
        <v>9.5</v>
      </c>
      <c r="H426" s="33">
        <v>96</v>
      </c>
      <c r="I426" s="162"/>
      <c r="J426" s="1">
        <f t="shared" si="36"/>
        <v>1</v>
      </c>
      <c r="K426" s="8">
        <f t="shared" si="37"/>
        <v>0</v>
      </c>
      <c r="L426" s="8">
        <f t="shared" si="38"/>
        <v>0</v>
      </c>
      <c r="M426" s="7"/>
      <c r="N426" s="6">
        <f t="shared" si="39"/>
        <v>0</v>
      </c>
      <c r="U426" s="13">
        <f t="shared" si="40"/>
        <v>9.5</v>
      </c>
      <c r="V426" s="13">
        <f t="shared" si="41"/>
        <v>912</v>
      </c>
    </row>
    <row r="427" spans="1:22" ht="16.5" customHeight="1" x14ac:dyDescent="0.25">
      <c r="A427" s="1">
        <v>426</v>
      </c>
      <c r="B427" s="157"/>
      <c r="C427" s="100" t="s">
        <v>95</v>
      </c>
      <c r="D427" s="99">
        <v>0.73958333333333337</v>
      </c>
      <c r="E427" s="156"/>
      <c r="F427" s="101">
        <v>12</v>
      </c>
      <c r="G427" s="102">
        <v>9.5</v>
      </c>
      <c r="H427" s="33">
        <v>96</v>
      </c>
      <c r="I427" s="164"/>
      <c r="J427" s="1">
        <f t="shared" si="36"/>
        <v>1</v>
      </c>
      <c r="K427" s="8">
        <f t="shared" si="37"/>
        <v>0</v>
      </c>
      <c r="L427" s="8">
        <f t="shared" si="38"/>
        <v>0</v>
      </c>
      <c r="M427" s="7"/>
      <c r="N427" s="6">
        <f t="shared" si="39"/>
        <v>0</v>
      </c>
      <c r="U427" s="13">
        <f t="shared" si="40"/>
        <v>9.5</v>
      </c>
      <c r="V427" s="13">
        <f t="shared" si="41"/>
        <v>912</v>
      </c>
    </row>
    <row r="428" spans="1:22" ht="16.5" customHeight="1" x14ac:dyDescent="0.25">
      <c r="A428" s="1">
        <v>427</v>
      </c>
      <c r="B428" s="157"/>
      <c r="C428" s="100" t="s">
        <v>93</v>
      </c>
      <c r="D428" s="99">
        <v>0.375</v>
      </c>
      <c r="E428" s="154" t="s">
        <v>287</v>
      </c>
      <c r="F428" s="101">
        <v>18</v>
      </c>
      <c r="G428" s="102">
        <v>7</v>
      </c>
      <c r="H428" s="33">
        <v>96</v>
      </c>
      <c r="I428" s="108"/>
      <c r="J428" s="1">
        <f t="shared" si="36"/>
        <v>1</v>
      </c>
      <c r="K428" s="8">
        <f t="shared" si="37"/>
        <v>0</v>
      </c>
      <c r="L428" s="8">
        <f t="shared" si="38"/>
        <v>0</v>
      </c>
      <c r="M428" s="7"/>
      <c r="N428" s="6">
        <f t="shared" si="39"/>
        <v>0</v>
      </c>
      <c r="U428" s="13">
        <f t="shared" si="40"/>
        <v>7</v>
      </c>
      <c r="V428" s="13">
        <f t="shared" si="41"/>
        <v>672</v>
      </c>
    </row>
    <row r="429" spans="1:22" ht="16.5" customHeight="1" x14ac:dyDescent="0.25">
      <c r="A429" s="1">
        <v>428</v>
      </c>
      <c r="B429" s="157"/>
      <c r="C429" s="100" t="s">
        <v>95</v>
      </c>
      <c r="D429" s="99">
        <v>0.5625</v>
      </c>
      <c r="E429" s="156"/>
      <c r="F429" s="101">
        <v>18</v>
      </c>
      <c r="G429" s="102">
        <v>7</v>
      </c>
      <c r="H429" s="33">
        <v>96</v>
      </c>
      <c r="I429" s="108"/>
      <c r="J429" s="1">
        <f t="shared" si="36"/>
        <v>1</v>
      </c>
      <c r="K429" s="8">
        <f t="shared" si="37"/>
        <v>0</v>
      </c>
      <c r="L429" s="8">
        <f t="shared" si="38"/>
        <v>0</v>
      </c>
      <c r="M429" s="7"/>
      <c r="N429" s="6">
        <f t="shared" si="39"/>
        <v>0</v>
      </c>
      <c r="U429" s="13">
        <f t="shared" si="40"/>
        <v>7</v>
      </c>
      <c r="V429" s="13">
        <f t="shared" si="41"/>
        <v>672</v>
      </c>
    </row>
    <row r="430" spans="1:22" ht="16.5" customHeight="1" x14ac:dyDescent="0.25">
      <c r="A430" s="1">
        <v>429</v>
      </c>
      <c r="B430" s="157"/>
      <c r="C430" s="100" t="s">
        <v>93</v>
      </c>
      <c r="D430" s="99">
        <v>0.375</v>
      </c>
      <c r="E430" s="154" t="s">
        <v>286</v>
      </c>
      <c r="F430" s="101">
        <v>21</v>
      </c>
      <c r="G430" s="102">
        <v>9.5</v>
      </c>
      <c r="H430" s="33">
        <v>96</v>
      </c>
      <c r="I430" s="162"/>
      <c r="J430" s="1">
        <f t="shared" si="36"/>
        <v>2</v>
      </c>
      <c r="K430" s="8">
        <f t="shared" si="37"/>
        <v>0</v>
      </c>
      <c r="L430" s="8">
        <f t="shared" si="38"/>
        <v>0</v>
      </c>
      <c r="M430" s="7"/>
      <c r="N430" s="6">
        <f t="shared" si="39"/>
        <v>0</v>
      </c>
      <c r="U430" s="13">
        <f t="shared" si="40"/>
        <v>19</v>
      </c>
      <c r="V430" s="13">
        <f t="shared" si="41"/>
        <v>1824</v>
      </c>
    </row>
    <row r="431" spans="1:22" ht="16.5" customHeight="1" x14ac:dyDescent="0.25">
      <c r="A431" s="1">
        <v>430</v>
      </c>
      <c r="B431" s="157"/>
      <c r="C431" s="100" t="s">
        <v>95</v>
      </c>
      <c r="D431" s="99">
        <v>0.5625</v>
      </c>
      <c r="E431" s="156"/>
      <c r="F431" s="101">
        <v>21</v>
      </c>
      <c r="G431" s="102">
        <v>9.5</v>
      </c>
      <c r="H431" s="33">
        <v>96</v>
      </c>
      <c r="I431" s="164"/>
      <c r="J431" s="1">
        <f t="shared" si="36"/>
        <v>2</v>
      </c>
      <c r="K431" s="8">
        <f t="shared" si="37"/>
        <v>0</v>
      </c>
      <c r="L431" s="8">
        <f t="shared" si="38"/>
        <v>0</v>
      </c>
      <c r="M431" s="7"/>
      <c r="N431" s="6">
        <f t="shared" si="39"/>
        <v>0</v>
      </c>
      <c r="U431" s="13">
        <f t="shared" si="40"/>
        <v>19</v>
      </c>
      <c r="V431" s="13">
        <f t="shared" si="41"/>
        <v>1824</v>
      </c>
    </row>
    <row r="432" spans="1:22" ht="16.5" customHeight="1" x14ac:dyDescent="0.25">
      <c r="A432" s="1">
        <v>431</v>
      </c>
      <c r="B432" s="161" t="s">
        <v>288</v>
      </c>
      <c r="C432" s="100" t="s">
        <v>93</v>
      </c>
      <c r="D432" s="99">
        <v>0.39583333333333331</v>
      </c>
      <c r="E432" s="157" t="s">
        <v>289</v>
      </c>
      <c r="F432" s="101">
        <v>13</v>
      </c>
      <c r="G432" s="102">
        <v>3</v>
      </c>
      <c r="H432" s="33">
        <v>96</v>
      </c>
      <c r="I432" s="108"/>
      <c r="J432" s="1">
        <f t="shared" si="36"/>
        <v>1</v>
      </c>
      <c r="K432" s="8">
        <f t="shared" si="37"/>
        <v>0</v>
      </c>
      <c r="L432" s="8">
        <f t="shared" si="38"/>
        <v>0</v>
      </c>
      <c r="M432" s="7"/>
      <c r="N432" s="6">
        <f t="shared" si="39"/>
        <v>0</v>
      </c>
      <c r="U432" s="13">
        <f t="shared" si="40"/>
        <v>3</v>
      </c>
      <c r="V432" s="13">
        <f t="shared" si="41"/>
        <v>288</v>
      </c>
    </row>
    <row r="433" spans="1:22" ht="16.5" customHeight="1" x14ac:dyDescent="0.25">
      <c r="A433" s="1">
        <v>432</v>
      </c>
      <c r="B433" s="161"/>
      <c r="C433" s="100" t="s">
        <v>95</v>
      </c>
      <c r="D433" s="99">
        <v>0.58333333333333337</v>
      </c>
      <c r="E433" s="157"/>
      <c r="F433" s="101">
        <v>4</v>
      </c>
      <c r="G433" s="102">
        <v>3</v>
      </c>
      <c r="H433" s="33">
        <v>96</v>
      </c>
      <c r="I433" s="108"/>
      <c r="J433" s="1">
        <f t="shared" si="36"/>
        <v>1</v>
      </c>
      <c r="K433" s="8">
        <f t="shared" si="37"/>
        <v>0</v>
      </c>
      <c r="L433" s="8">
        <f t="shared" si="38"/>
        <v>0</v>
      </c>
      <c r="M433" s="7"/>
      <c r="N433" s="6">
        <f t="shared" si="39"/>
        <v>0</v>
      </c>
      <c r="U433" s="13">
        <f t="shared" si="40"/>
        <v>3</v>
      </c>
      <c r="V433" s="13">
        <f t="shared" si="41"/>
        <v>288</v>
      </c>
    </row>
    <row r="434" spans="1:22" ht="16.5" customHeight="1" x14ac:dyDescent="0.25">
      <c r="A434" s="1">
        <v>433</v>
      </c>
      <c r="B434" s="161"/>
      <c r="C434" s="100" t="s">
        <v>95</v>
      </c>
      <c r="D434" s="99">
        <v>0.65277777777777779</v>
      </c>
      <c r="E434" s="157"/>
      <c r="F434" s="101">
        <v>9</v>
      </c>
      <c r="G434" s="102">
        <v>3</v>
      </c>
      <c r="H434" s="33">
        <v>96</v>
      </c>
      <c r="I434" s="108"/>
      <c r="J434" s="1">
        <f t="shared" si="36"/>
        <v>1</v>
      </c>
      <c r="K434" s="8">
        <f t="shared" si="37"/>
        <v>0</v>
      </c>
      <c r="L434" s="8">
        <f t="shared" si="38"/>
        <v>0</v>
      </c>
      <c r="M434" s="7"/>
      <c r="N434" s="6">
        <f t="shared" si="39"/>
        <v>0</v>
      </c>
      <c r="U434" s="13">
        <f t="shared" si="40"/>
        <v>3</v>
      </c>
      <c r="V434" s="13">
        <f t="shared" si="41"/>
        <v>288</v>
      </c>
    </row>
    <row r="435" spans="1:22" ht="16.5" customHeight="1" x14ac:dyDescent="0.25">
      <c r="A435" s="1">
        <v>434</v>
      </c>
      <c r="B435" s="161"/>
      <c r="C435" s="100" t="s">
        <v>93</v>
      </c>
      <c r="D435" s="99">
        <v>0.39583333333333331</v>
      </c>
      <c r="E435" s="157" t="s">
        <v>290</v>
      </c>
      <c r="F435" s="101">
        <v>18</v>
      </c>
      <c r="G435" s="102">
        <v>3</v>
      </c>
      <c r="H435" s="33">
        <v>96</v>
      </c>
      <c r="I435" s="108"/>
      <c r="J435" s="1">
        <f t="shared" si="36"/>
        <v>1</v>
      </c>
      <c r="K435" s="8">
        <f t="shared" si="37"/>
        <v>0</v>
      </c>
      <c r="L435" s="8">
        <f t="shared" si="38"/>
        <v>0</v>
      </c>
      <c r="M435" s="7"/>
      <c r="N435" s="6">
        <f t="shared" si="39"/>
        <v>0</v>
      </c>
      <c r="U435" s="13">
        <f t="shared" si="40"/>
        <v>3</v>
      </c>
      <c r="V435" s="13">
        <f t="shared" si="41"/>
        <v>288</v>
      </c>
    </row>
    <row r="436" spans="1:22" ht="16.5" customHeight="1" x14ac:dyDescent="0.25">
      <c r="A436" s="1">
        <v>435</v>
      </c>
      <c r="B436" s="161"/>
      <c r="C436" s="100" t="s">
        <v>95</v>
      </c>
      <c r="D436" s="99">
        <v>0.58333333333333337</v>
      </c>
      <c r="E436" s="157"/>
      <c r="F436" s="101">
        <v>3</v>
      </c>
      <c r="G436" s="102">
        <v>3</v>
      </c>
      <c r="H436" s="33">
        <v>96</v>
      </c>
      <c r="I436" s="108"/>
      <c r="J436" s="1">
        <f t="shared" si="36"/>
        <v>1</v>
      </c>
      <c r="K436" s="8">
        <f t="shared" si="37"/>
        <v>0</v>
      </c>
      <c r="L436" s="8">
        <f t="shared" si="38"/>
        <v>0</v>
      </c>
      <c r="M436" s="7"/>
      <c r="N436" s="6">
        <f t="shared" si="39"/>
        <v>0</v>
      </c>
      <c r="U436" s="13">
        <f t="shared" si="40"/>
        <v>3</v>
      </c>
      <c r="V436" s="13">
        <f t="shared" si="41"/>
        <v>288</v>
      </c>
    </row>
    <row r="437" spans="1:22" ht="16.5" customHeight="1" x14ac:dyDescent="0.25">
      <c r="A437" s="1">
        <v>436</v>
      </c>
      <c r="B437" s="161"/>
      <c r="C437" s="100" t="s">
        <v>95</v>
      </c>
      <c r="D437" s="99">
        <v>0.65277777777777779</v>
      </c>
      <c r="E437" s="157"/>
      <c r="F437" s="101">
        <v>15</v>
      </c>
      <c r="G437" s="102">
        <v>3</v>
      </c>
      <c r="H437" s="33">
        <v>96</v>
      </c>
      <c r="I437" s="108"/>
      <c r="J437" s="1">
        <f t="shared" si="36"/>
        <v>1</v>
      </c>
      <c r="K437" s="8">
        <f t="shared" si="37"/>
        <v>0</v>
      </c>
      <c r="L437" s="8">
        <f t="shared" si="38"/>
        <v>0</v>
      </c>
      <c r="M437" s="7"/>
      <c r="N437" s="6">
        <f t="shared" si="39"/>
        <v>0</v>
      </c>
      <c r="U437" s="13">
        <f t="shared" si="40"/>
        <v>3</v>
      </c>
      <c r="V437" s="13">
        <f t="shared" si="41"/>
        <v>288</v>
      </c>
    </row>
    <row r="438" spans="1:22" ht="16.5" customHeight="1" x14ac:dyDescent="0.25">
      <c r="A438" s="1">
        <v>437</v>
      </c>
      <c r="B438" s="161"/>
      <c r="C438" s="100" t="s">
        <v>93</v>
      </c>
      <c r="D438" s="99">
        <v>0.39583333333333331</v>
      </c>
      <c r="E438" s="157" t="s">
        <v>291</v>
      </c>
      <c r="F438" s="101">
        <v>19</v>
      </c>
      <c r="G438" s="102">
        <v>3</v>
      </c>
      <c r="H438" s="33">
        <v>96</v>
      </c>
      <c r="I438" s="108"/>
      <c r="J438" s="1">
        <f t="shared" si="36"/>
        <v>1</v>
      </c>
      <c r="K438" s="8">
        <f t="shared" si="37"/>
        <v>0</v>
      </c>
      <c r="L438" s="8">
        <f t="shared" si="38"/>
        <v>0</v>
      </c>
      <c r="M438" s="7"/>
      <c r="N438" s="6">
        <f t="shared" si="39"/>
        <v>0</v>
      </c>
      <c r="U438" s="13">
        <f t="shared" si="40"/>
        <v>3</v>
      </c>
      <c r="V438" s="13">
        <f t="shared" si="41"/>
        <v>288</v>
      </c>
    </row>
    <row r="439" spans="1:22" ht="16.5" customHeight="1" x14ac:dyDescent="0.25">
      <c r="A439" s="1">
        <v>438</v>
      </c>
      <c r="B439" s="161"/>
      <c r="C439" s="100" t="s">
        <v>95</v>
      </c>
      <c r="D439" s="99">
        <v>0.58333333333333337</v>
      </c>
      <c r="E439" s="157"/>
      <c r="F439" s="101">
        <v>5</v>
      </c>
      <c r="G439" s="102">
        <v>3</v>
      </c>
      <c r="H439" s="33">
        <v>96</v>
      </c>
      <c r="I439" s="108"/>
      <c r="J439" s="1">
        <f t="shared" si="36"/>
        <v>1</v>
      </c>
      <c r="K439" s="8">
        <f t="shared" si="37"/>
        <v>0</v>
      </c>
      <c r="L439" s="8">
        <f t="shared" si="38"/>
        <v>0</v>
      </c>
      <c r="M439" s="7"/>
      <c r="N439" s="6">
        <f t="shared" si="39"/>
        <v>0</v>
      </c>
      <c r="U439" s="13">
        <f t="shared" si="40"/>
        <v>3</v>
      </c>
      <c r="V439" s="13">
        <f t="shared" si="41"/>
        <v>288</v>
      </c>
    </row>
    <row r="440" spans="1:22" ht="16.5" customHeight="1" x14ac:dyDescent="0.25">
      <c r="A440" s="1">
        <v>439</v>
      </c>
      <c r="B440" s="161"/>
      <c r="C440" s="100" t="s">
        <v>95</v>
      </c>
      <c r="D440" s="99">
        <v>0.65277777777777779</v>
      </c>
      <c r="E440" s="157"/>
      <c r="F440" s="101">
        <v>14</v>
      </c>
      <c r="G440" s="102">
        <v>3</v>
      </c>
      <c r="H440" s="33">
        <v>96</v>
      </c>
      <c r="I440" s="108"/>
      <c r="J440" s="1">
        <f t="shared" si="36"/>
        <v>1</v>
      </c>
      <c r="K440" s="8">
        <f t="shared" si="37"/>
        <v>0</v>
      </c>
      <c r="L440" s="8">
        <f t="shared" si="38"/>
        <v>0</v>
      </c>
      <c r="M440" s="7"/>
      <c r="N440" s="6">
        <f t="shared" si="39"/>
        <v>0</v>
      </c>
      <c r="U440" s="13">
        <f t="shared" si="40"/>
        <v>3</v>
      </c>
      <c r="V440" s="13">
        <f t="shared" si="41"/>
        <v>288</v>
      </c>
    </row>
    <row r="441" spans="1:22" ht="16.5" customHeight="1" x14ac:dyDescent="0.25">
      <c r="A441" s="1">
        <v>440</v>
      </c>
      <c r="B441" s="161"/>
      <c r="C441" s="100" t="s">
        <v>93</v>
      </c>
      <c r="D441" s="99">
        <v>0.39583333333333331</v>
      </c>
      <c r="E441" s="157" t="s">
        <v>292</v>
      </c>
      <c r="F441" s="101">
        <v>21</v>
      </c>
      <c r="G441" s="102">
        <v>3.5</v>
      </c>
      <c r="H441" s="33">
        <v>96</v>
      </c>
      <c r="I441" s="108"/>
      <c r="J441" s="1">
        <f t="shared" si="36"/>
        <v>2</v>
      </c>
      <c r="K441" s="8">
        <f t="shared" si="37"/>
        <v>0</v>
      </c>
      <c r="L441" s="8">
        <f t="shared" si="38"/>
        <v>0</v>
      </c>
      <c r="M441" s="7"/>
      <c r="N441" s="6">
        <f t="shared" si="39"/>
        <v>0</v>
      </c>
      <c r="U441" s="13">
        <f t="shared" si="40"/>
        <v>7</v>
      </c>
      <c r="V441" s="13">
        <f t="shared" si="41"/>
        <v>672</v>
      </c>
    </row>
    <row r="442" spans="1:22" ht="16.5" customHeight="1" x14ac:dyDescent="0.25">
      <c r="A442" s="1">
        <v>441</v>
      </c>
      <c r="B442" s="161"/>
      <c r="C442" s="100" t="s">
        <v>95</v>
      </c>
      <c r="D442" s="99">
        <v>0.58333333333333337</v>
      </c>
      <c r="E442" s="157"/>
      <c r="F442" s="101">
        <v>7</v>
      </c>
      <c r="G442" s="102">
        <v>3.5</v>
      </c>
      <c r="H442" s="33">
        <v>96</v>
      </c>
      <c r="I442" s="108"/>
      <c r="J442" s="1">
        <f t="shared" si="36"/>
        <v>1</v>
      </c>
      <c r="K442" s="8">
        <f t="shared" si="37"/>
        <v>0</v>
      </c>
      <c r="L442" s="8">
        <f t="shared" si="38"/>
        <v>0</v>
      </c>
      <c r="M442" s="7"/>
      <c r="N442" s="6">
        <f t="shared" si="39"/>
        <v>0</v>
      </c>
      <c r="U442" s="13">
        <f t="shared" si="40"/>
        <v>3.5</v>
      </c>
      <c r="V442" s="13">
        <f t="shared" si="41"/>
        <v>336</v>
      </c>
    </row>
    <row r="443" spans="1:22" ht="16.5" customHeight="1" x14ac:dyDescent="0.25">
      <c r="A443" s="1">
        <v>442</v>
      </c>
      <c r="B443" s="161"/>
      <c r="C443" s="100" t="s">
        <v>95</v>
      </c>
      <c r="D443" s="99">
        <v>0.65277777777777779</v>
      </c>
      <c r="E443" s="157"/>
      <c r="F443" s="101">
        <v>14</v>
      </c>
      <c r="G443" s="102">
        <v>3.5</v>
      </c>
      <c r="H443" s="33">
        <v>96</v>
      </c>
      <c r="I443" s="108"/>
      <c r="J443" s="1">
        <f t="shared" si="36"/>
        <v>1</v>
      </c>
      <c r="K443" s="8">
        <f t="shared" si="37"/>
        <v>0</v>
      </c>
      <c r="L443" s="8">
        <f t="shared" si="38"/>
        <v>0</v>
      </c>
      <c r="M443" s="7"/>
      <c r="N443" s="6">
        <f t="shared" si="39"/>
        <v>0</v>
      </c>
      <c r="U443" s="13">
        <f t="shared" si="40"/>
        <v>3.5</v>
      </c>
      <c r="V443" s="13">
        <f t="shared" si="41"/>
        <v>336</v>
      </c>
    </row>
    <row r="444" spans="1:22" ht="16.5" customHeight="1" x14ac:dyDescent="0.25">
      <c r="A444" s="1">
        <v>443</v>
      </c>
      <c r="B444" s="161"/>
      <c r="C444" s="100" t="s">
        <v>93</v>
      </c>
      <c r="D444" s="99">
        <v>0.39583333333333331</v>
      </c>
      <c r="E444" s="157" t="s">
        <v>293</v>
      </c>
      <c r="F444" s="101">
        <v>17</v>
      </c>
      <c r="G444" s="102">
        <v>3.5</v>
      </c>
      <c r="H444" s="33">
        <v>96</v>
      </c>
      <c r="I444" s="108"/>
      <c r="J444" s="1">
        <f t="shared" si="36"/>
        <v>1</v>
      </c>
      <c r="K444" s="8">
        <f t="shared" si="37"/>
        <v>0</v>
      </c>
      <c r="L444" s="8">
        <f t="shared" si="38"/>
        <v>0</v>
      </c>
      <c r="M444" s="7"/>
      <c r="N444" s="6">
        <f t="shared" si="39"/>
        <v>0</v>
      </c>
      <c r="U444" s="13">
        <f t="shared" si="40"/>
        <v>3.5</v>
      </c>
      <c r="V444" s="13">
        <f t="shared" si="41"/>
        <v>336</v>
      </c>
    </row>
    <row r="445" spans="1:22" ht="16.5" customHeight="1" x14ac:dyDescent="0.25">
      <c r="A445" s="1">
        <v>444</v>
      </c>
      <c r="B445" s="161"/>
      <c r="C445" s="100" t="s">
        <v>95</v>
      </c>
      <c r="D445" s="99">
        <v>0.58333333333333337</v>
      </c>
      <c r="E445" s="157"/>
      <c r="F445" s="101">
        <v>3</v>
      </c>
      <c r="G445" s="102">
        <v>3.5</v>
      </c>
      <c r="H445" s="33">
        <v>96</v>
      </c>
      <c r="I445" s="108"/>
      <c r="J445" s="1">
        <f t="shared" si="36"/>
        <v>1</v>
      </c>
      <c r="K445" s="8">
        <f t="shared" si="37"/>
        <v>0</v>
      </c>
      <c r="L445" s="8">
        <f t="shared" si="38"/>
        <v>0</v>
      </c>
      <c r="M445" s="7"/>
      <c r="N445" s="6">
        <f t="shared" si="39"/>
        <v>0</v>
      </c>
      <c r="U445" s="13">
        <f t="shared" si="40"/>
        <v>3.5</v>
      </c>
      <c r="V445" s="13">
        <f t="shared" si="41"/>
        <v>336</v>
      </c>
    </row>
    <row r="446" spans="1:22" ht="16.5" customHeight="1" x14ac:dyDescent="0.25">
      <c r="A446" s="1">
        <v>445</v>
      </c>
      <c r="B446" s="161"/>
      <c r="C446" s="100" t="s">
        <v>95</v>
      </c>
      <c r="D446" s="99">
        <v>0.65277777777777779</v>
      </c>
      <c r="E446" s="157"/>
      <c r="F446" s="101">
        <v>14</v>
      </c>
      <c r="G446" s="102">
        <v>3.5</v>
      </c>
      <c r="H446" s="33">
        <v>96</v>
      </c>
      <c r="I446" s="108"/>
      <c r="J446" s="1">
        <f t="shared" ref="J446:J509" si="42">ROUNDUP(F446/20,0)</f>
        <v>1</v>
      </c>
      <c r="K446" s="8">
        <f t="shared" ref="K446:K509" si="43">$P$3*J446*G446</f>
        <v>0</v>
      </c>
      <c r="L446" s="8">
        <f t="shared" ref="L446:L509" si="44">$P$3*J446*G446*H446</f>
        <v>0</v>
      </c>
      <c r="M446" s="7"/>
      <c r="N446" s="6">
        <f t="shared" ref="N446:N509" si="45">IFERROR(K446/M446,0)</f>
        <v>0</v>
      </c>
      <c r="U446" s="13">
        <f t="shared" si="40"/>
        <v>3.5</v>
      </c>
      <c r="V446" s="13">
        <f t="shared" si="41"/>
        <v>336</v>
      </c>
    </row>
    <row r="447" spans="1:22" ht="16.5" customHeight="1" x14ac:dyDescent="0.25">
      <c r="A447" s="1">
        <v>446</v>
      </c>
      <c r="B447" s="161"/>
      <c r="C447" s="100" t="s">
        <v>93</v>
      </c>
      <c r="D447" s="99">
        <v>0.39583333333333331</v>
      </c>
      <c r="E447" s="157" t="s">
        <v>294</v>
      </c>
      <c r="F447" s="101">
        <v>19</v>
      </c>
      <c r="G447" s="102">
        <v>5</v>
      </c>
      <c r="H447" s="33">
        <v>96</v>
      </c>
      <c r="I447" s="108"/>
      <c r="J447" s="1">
        <f t="shared" si="42"/>
        <v>1</v>
      </c>
      <c r="K447" s="8">
        <f t="shared" si="43"/>
        <v>0</v>
      </c>
      <c r="L447" s="8">
        <f t="shared" si="44"/>
        <v>0</v>
      </c>
      <c r="M447" s="7"/>
      <c r="N447" s="6">
        <f t="shared" si="45"/>
        <v>0</v>
      </c>
      <c r="U447" s="13">
        <f t="shared" si="40"/>
        <v>5</v>
      </c>
      <c r="V447" s="13">
        <f t="shared" si="41"/>
        <v>480</v>
      </c>
    </row>
    <row r="448" spans="1:22" ht="16.5" customHeight="1" x14ac:dyDescent="0.25">
      <c r="A448" s="1">
        <v>447</v>
      </c>
      <c r="B448" s="161"/>
      <c r="C448" s="100" t="s">
        <v>95</v>
      </c>
      <c r="D448" s="99">
        <v>0.58333333333333337</v>
      </c>
      <c r="E448" s="157"/>
      <c r="F448" s="101">
        <v>6</v>
      </c>
      <c r="G448" s="102">
        <v>5</v>
      </c>
      <c r="H448" s="33">
        <v>96</v>
      </c>
      <c r="I448" s="108"/>
      <c r="J448" s="1">
        <f t="shared" si="42"/>
        <v>1</v>
      </c>
      <c r="K448" s="8">
        <f t="shared" si="43"/>
        <v>0</v>
      </c>
      <c r="L448" s="8">
        <f t="shared" si="44"/>
        <v>0</v>
      </c>
      <c r="M448" s="7"/>
      <c r="N448" s="6">
        <f t="shared" si="45"/>
        <v>0</v>
      </c>
      <c r="U448" s="13">
        <f t="shared" si="40"/>
        <v>5</v>
      </c>
      <c r="V448" s="13">
        <f t="shared" si="41"/>
        <v>480</v>
      </c>
    </row>
    <row r="449" spans="1:22" ht="16.5" customHeight="1" x14ac:dyDescent="0.25">
      <c r="A449" s="1">
        <v>448</v>
      </c>
      <c r="B449" s="161"/>
      <c r="C449" s="100" t="s">
        <v>95</v>
      </c>
      <c r="D449" s="99">
        <v>0.65277777777777779</v>
      </c>
      <c r="E449" s="157"/>
      <c r="F449" s="101">
        <v>13</v>
      </c>
      <c r="G449" s="102">
        <v>5</v>
      </c>
      <c r="H449" s="33">
        <v>96</v>
      </c>
      <c r="I449" s="108"/>
      <c r="J449" s="1">
        <f t="shared" si="42"/>
        <v>1</v>
      </c>
      <c r="K449" s="8">
        <f t="shared" si="43"/>
        <v>0</v>
      </c>
      <c r="L449" s="8">
        <f t="shared" si="44"/>
        <v>0</v>
      </c>
      <c r="M449" s="7"/>
      <c r="N449" s="6">
        <f t="shared" si="45"/>
        <v>0</v>
      </c>
      <c r="U449" s="13">
        <f t="shared" si="40"/>
        <v>5</v>
      </c>
      <c r="V449" s="13">
        <f t="shared" si="41"/>
        <v>480</v>
      </c>
    </row>
    <row r="450" spans="1:22" ht="16.5" customHeight="1" x14ac:dyDescent="0.25">
      <c r="A450" s="1">
        <v>449</v>
      </c>
      <c r="B450" s="161"/>
      <c r="C450" s="100" t="s">
        <v>93</v>
      </c>
      <c r="D450" s="99">
        <v>0.39583333333333331</v>
      </c>
      <c r="E450" s="157" t="s">
        <v>295</v>
      </c>
      <c r="F450" s="101">
        <v>19</v>
      </c>
      <c r="G450" s="102">
        <v>5</v>
      </c>
      <c r="H450" s="33">
        <v>96</v>
      </c>
      <c r="I450" s="108"/>
      <c r="J450" s="1">
        <f t="shared" si="42"/>
        <v>1</v>
      </c>
      <c r="K450" s="8">
        <f t="shared" si="43"/>
        <v>0</v>
      </c>
      <c r="L450" s="8">
        <f t="shared" si="44"/>
        <v>0</v>
      </c>
      <c r="M450" s="7"/>
      <c r="N450" s="6">
        <f t="shared" si="45"/>
        <v>0</v>
      </c>
      <c r="U450" s="13">
        <f t="shared" si="40"/>
        <v>5</v>
      </c>
      <c r="V450" s="13">
        <f t="shared" si="41"/>
        <v>480</v>
      </c>
    </row>
    <row r="451" spans="1:22" ht="16.5" customHeight="1" x14ac:dyDescent="0.25">
      <c r="A451" s="1">
        <v>450</v>
      </c>
      <c r="B451" s="161"/>
      <c r="C451" s="100" t="s">
        <v>95</v>
      </c>
      <c r="D451" s="99">
        <v>0.58333333333333337</v>
      </c>
      <c r="E451" s="157"/>
      <c r="F451" s="101">
        <v>5</v>
      </c>
      <c r="G451" s="102">
        <v>5</v>
      </c>
      <c r="H451" s="33">
        <v>96</v>
      </c>
      <c r="I451" s="108"/>
      <c r="J451" s="1">
        <f t="shared" si="42"/>
        <v>1</v>
      </c>
      <c r="K451" s="8">
        <f t="shared" si="43"/>
        <v>0</v>
      </c>
      <c r="L451" s="8">
        <f t="shared" si="44"/>
        <v>0</v>
      </c>
      <c r="M451" s="7"/>
      <c r="N451" s="6">
        <f t="shared" si="45"/>
        <v>0</v>
      </c>
      <c r="U451" s="13">
        <f t="shared" ref="U451:U514" si="46">IFERROR(G451*J451,0)</f>
        <v>5</v>
      </c>
      <c r="V451" s="13">
        <f t="shared" ref="V451:V514" si="47">IFERROR(U451*H451,0)</f>
        <v>480</v>
      </c>
    </row>
    <row r="452" spans="1:22" ht="16.5" customHeight="1" x14ac:dyDescent="0.25">
      <c r="A452" s="1">
        <v>451</v>
      </c>
      <c r="B452" s="161"/>
      <c r="C452" s="100" t="s">
        <v>95</v>
      </c>
      <c r="D452" s="99">
        <v>0.65277777777777779</v>
      </c>
      <c r="E452" s="157"/>
      <c r="F452" s="101">
        <v>14</v>
      </c>
      <c r="G452" s="102">
        <v>5</v>
      </c>
      <c r="H452" s="33">
        <v>96</v>
      </c>
      <c r="I452" s="108"/>
      <c r="J452" s="1">
        <f t="shared" si="42"/>
        <v>1</v>
      </c>
      <c r="K452" s="8">
        <f t="shared" si="43"/>
        <v>0</v>
      </c>
      <c r="L452" s="8">
        <f t="shared" si="44"/>
        <v>0</v>
      </c>
      <c r="M452" s="7"/>
      <c r="N452" s="6">
        <f t="shared" si="45"/>
        <v>0</v>
      </c>
      <c r="U452" s="13">
        <f t="shared" si="46"/>
        <v>5</v>
      </c>
      <c r="V452" s="13">
        <f t="shared" si="47"/>
        <v>480</v>
      </c>
    </row>
    <row r="453" spans="1:22" ht="16.5" customHeight="1" x14ac:dyDescent="0.25">
      <c r="A453" s="1">
        <v>452</v>
      </c>
      <c r="B453" s="161"/>
      <c r="C453" s="100" t="s">
        <v>93</v>
      </c>
      <c r="D453" s="99">
        <v>0.39583333333333331</v>
      </c>
      <c r="E453" s="157" t="s">
        <v>296</v>
      </c>
      <c r="F453" s="101">
        <v>20</v>
      </c>
      <c r="G453" s="102">
        <v>4.3</v>
      </c>
      <c r="H453" s="33">
        <v>96</v>
      </c>
      <c r="I453" s="108"/>
      <c r="J453" s="1">
        <f t="shared" si="42"/>
        <v>1</v>
      </c>
      <c r="K453" s="8">
        <f t="shared" si="43"/>
        <v>0</v>
      </c>
      <c r="L453" s="8">
        <f t="shared" si="44"/>
        <v>0</v>
      </c>
      <c r="M453" s="7"/>
      <c r="N453" s="6">
        <f t="shared" si="45"/>
        <v>0</v>
      </c>
      <c r="U453" s="13">
        <f t="shared" si="46"/>
        <v>4.3</v>
      </c>
      <c r="V453" s="13">
        <f t="shared" si="47"/>
        <v>412.79999999999995</v>
      </c>
    </row>
    <row r="454" spans="1:22" ht="16.5" customHeight="1" x14ac:dyDescent="0.25">
      <c r="A454" s="1">
        <v>453</v>
      </c>
      <c r="B454" s="161"/>
      <c r="C454" s="100" t="s">
        <v>95</v>
      </c>
      <c r="D454" s="99">
        <v>0.58333333333333337</v>
      </c>
      <c r="E454" s="157"/>
      <c r="F454" s="101">
        <v>7</v>
      </c>
      <c r="G454" s="102">
        <v>4.3</v>
      </c>
      <c r="H454" s="33">
        <v>96</v>
      </c>
      <c r="I454" s="108"/>
      <c r="J454" s="1">
        <f t="shared" si="42"/>
        <v>1</v>
      </c>
      <c r="K454" s="8">
        <f t="shared" si="43"/>
        <v>0</v>
      </c>
      <c r="L454" s="8">
        <f t="shared" si="44"/>
        <v>0</v>
      </c>
      <c r="M454" s="7"/>
      <c r="N454" s="6">
        <f t="shared" si="45"/>
        <v>0</v>
      </c>
      <c r="U454" s="13">
        <f t="shared" si="46"/>
        <v>4.3</v>
      </c>
      <c r="V454" s="13">
        <f t="shared" si="47"/>
        <v>412.79999999999995</v>
      </c>
    </row>
    <row r="455" spans="1:22" ht="16.5" customHeight="1" x14ac:dyDescent="0.25">
      <c r="A455" s="1">
        <v>454</v>
      </c>
      <c r="B455" s="161"/>
      <c r="C455" s="100" t="s">
        <v>95</v>
      </c>
      <c r="D455" s="99">
        <v>0.65277777777777779</v>
      </c>
      <c r="E455" s="157"/>
      <c r="F455" s="101">
        <v>13</v>
      </c>
      <c r="G455" s="102">
        <v>4.3</v>
      </c>
      <c r="H455" s="33">
        <v>96</v>
      </c>
      <c r="I455" s="108"/>
      <c r="J455" s="1">
        <f t="shared" si="42"/>
        <v>1</v>
      </c>
      <c r="K455" s="8">
        <f t="shared" si="43"/>
        <v>0</v>
      </c>
      <c r="L455" s="8">
        <f t="shared" si="44"/>
        <v>0</v>
      </c>
      <c r="M455" s="7"/>
      <c r="N455" s="6">
        <f t="shared" si="45"/>
        <v>0</v>
      </c>
      <c r="U455" s="13">
        <f t="shared" si="46"/>
        <v>4.3</v>
      </c>
      <c r="V455" s="13">
        <f t="shared" si="47"/>
        <v>412.79999999999995</v>
      </c>
    </row>
    <row r="456" spans="1:22" ht="16.5" customHeight="1" x14ac:dyDescent="0.25">
      <c r="A456" s="1">
        <v>455</v>
      </c>
      <c r="B456" s="161"/>
      <c r="C456" s="100" t="s">
        <v>93</v>
      </c>
      <c r="D456" s="99">
        <v>0.39583333333333331</v>
      </c>
      <c r="E456" s="157" t="s">
        <v>297</v>
      </c>
      <c r="F456" s="101">
        <v>18</v>
      </c>
      <c r="G456" s="102">
        <v>3.8</v>
      </c>
      <c r="H456" s="33">
        <v>96</v>
      </c>
      <c r="I456" s="108"/>
      <c r="J456" s="1">
        <f t="shared" si="42"/>
        <v>1</v>
      </c>
      <c r="K456" s="8">
        <f t="shared" si="43"/>
        <v>0</v>
      </c>
      <c r="L456" s="8">
        <f t="shared" si="44"/>
        <v>0</v>
      </c>
      <c r="M456" s="7"/>
      <c r="N456" s="6">
        <f t="shared" si="45"/>
        <v>0</v>
      </c>
      <c r="U456" s="13">
        <f t="shared" si="46"/>
        <v>3.8</v>
      </c>
      <c r="V456" s="13">
        <f t="shared" si="47"/>
        <v>364.79999999999995</v>
      </c>
    </row>
    <row r="457" spans="1:22" ht="16.5" customHeight="1" x14ac:dyDescent="0.25">
      <c r="A457" s="1">
        <v>456</v>
      </c>
      <c r="B457" s="161"/>
      <c r="C457" s="100" t="s">
        <v>95</v>
      </c>
      <c r="D457" s="99">
        <v>0.58333333333333337</v>
      </c>
      <c r="E457" s="157"/>
      <c r="F457" s="101">
        <v>9</v>
      </c>
      <c r="G457" s="102">
        <v>3.8</v>
      </c>
      <c r="H457" s="33">
        <v>96</v>
      </c>
      <c r="I457" s="108"/>
      <c r="J457" s="1">
        <f t="shared" si="42"/>
        <v>1</v>
      </c>
      <c r="K457" s="8">
        <f t="shared" si="43"/>
        <v>0</v>
      </c>
      <c r="L457" s="8">
        <f t="shared" si="44"/>
        <v>0</v>
      </c>
      <c r="M457" s="7"/>
      <c r="N457" s="6">
        <f t="shared" si="45"/>
        <v>0</v>
      </c>
      <c r="U457" s="13">
        <f t="shared" si="46"/>
        <v>3.8</v>
      </c>
      <c r="V457" s="13">
        <f t="shared" si="47"/>
        <v>364.79999999999995</v>
      </c>
    </row>
    <row r="458" spans="1:22" ht="16.5" customHeight="1" x14ac:dyDescent="0.25">
      <c r="A458" s="1">
        <v>457</v>
      </c>
      <c r="B458" s="161"/>
      <c r="C458" s="100" t="s">
        <v>95</v>
      </c>
      <c r="D458" s="99">
        <v>0.65277777777777779</v>
      </c>
      <c r="E458" s="157"/>
      <c r="F458" s="101">
        <v>9</v>
      </c>
      <c r="G458" s="102">
        <v>3.8</v>
      </c>
      <c r="H458" s="33">
        <v>96</v>
      </c>
      <c r="I458" s="108"/>
      <c r="J458" s="1">
        <f t="shared" si="42"/>
        <v>1</v>
      </c>
      <c r="K458" s="8">
        <f t="shared" si="43"/>
        <v>0</v>
      </c>
      <c r="L458" s="8">
        <f t="shared" si="44"/>
        <v>0</v>
      </c>
      <c r="M458" s="7"/>
      <c r="N458" s="6">
        <f t="shared" si="45"/>
        <v>0</v>
      </c>
      <c r="U458" s="13">
        <f t="shared" si="46"/>
        <v>3.8</v>
      </c>
      <c r="V458" s="13">
        <f t="shared" si="47"/>
        <v>364.79999999999995</v>
      </c>
    </row>
    <row r="459" spans="1:22" ht="16.5" customHeight="1" x14ac:dyDescent="0.25">
      <c r="A459" s="1">
        <v>458</v>
      </c>
      <c r="B459" s="161"/>
      <c r="C459" s="100" t="s">
        <v>93</v>
      </c>
      <c r="D459" s="99">
        <v>0.39583333333333331</v>
      </c>
      <c r="E459" s="157" t="s">
        <v>298</v>
      </c>
      <c r="F459" s="101">
        <v>19</v>
      </c>
      <c r="G459" s="102">
        <v>2.5</v>
      </c>
      <c r="H459" s="33">
        <v>96</v>
      </c>
      <c r="I459" s="108"/>
      <c r="J459" s="1">
        <f t="shared" si="42"/>
        <v>1</v>
      </c>
      <c r="K459" s="8">
        <f t="shared" si="43"/>
        <v>0</v>
      </c>
      <c r="L459" s="8">
        <f t="shared" si="44"/>
        <v>0</v>
      </c>
      <c r="M459" s="7"/>
      <c r="N459" s="6">
        <f t="shared" si="45"/>
        <v>0</v>
      </c>
      <c r="U459" s="13">
        <f t="shared" si="46"/>
        <v>2.5</v>
      </c>
      <c r="V459" s="13">
        <f t="shared" si="47"/>
        <v>240</v>
      </c>
    </row>
    <row r="460" spans="1:22" ht="16.5" customHeight="1" x14ac:dyDescent="0.25">
      <c r="A460" s="1">
        <v>459</v>
      </c>
      <c r="B460" s="161"/>
      <c r="C460" s="100" t="s">
        <v>95</v>
      </c>
      <c r="D460" s="99">
        <v>0.58333333333333337</v>
      </c>
      <c r="E460" s="157"/>
      <c r="F460" s="101">
        <v>5</v>
      </c>
      <c r="G460" s="102">
        <v>2.5</v>
      </c>
      <c r="H460" s="33">
        <v>96</v>
      </c>
      <c r="I460" s="108"/>
      <c r="J460" s="1">
        <f t="shared" si="42"/>
        <v>1</v>
      </c>
      <c r="K460" s="8">
        <f t="shared" si="43"/>
        <v>0</v>
      </c>
      <c r="L460" s="8">
        <f t="shared" si="44"/>
        <v>0</v>
      </c>
      <c r="M460" s="7"/>
      <c r="N460" s="6">
        <f t="shared" si="45"/>
        <v>0</v>
      </c>
      <c r="U460" s="13">
        <f t="shared" si="46"/>
        <v>2.5</v>
      </c>
      <c r="V460" s="13">
        <f t="shared" si="47"/>
        <v>240</v>
      </c>
    </row>
    <row r="461" spans="1:22" ht="16.5" customHeight="1" x14ac:dyDescent="0.25">
      <c r="A461" s="1">
        <v>460</v>
      </c>
      <c r="B461" s="161"/>
      <c r="C461" s="100" t="s">
        <v>95</v>
      </c>
      <c r="D461" s="99">
        <v>0.65277777777777779</v>
      </c>
      <c r="E461" s="157"/>
      <c r="F461" s="101">
        <v>14</v>
      </c>
      <c r="G461" s="102">
        <v>2.5</v>
      </c>
      <c r="H461" s="33">
        <v>96</v>
      </c>
      <c r="I461" s="108"/>
      <c r="J461" s="1">
        <f t="shared" si="42"/>
        <v>1</v>
      </c>
      <c r="K461" s="8">
        <f t="shared" si="43"/>
        <v>0</v>
      </c>
      <c r="L461" s="8">
        <f t="shared" si="44"/>
        <v>0</v>
      </c>
      <c r="M461" s="7"/>
      <c r="N461" s="6">
        <f t="shared" si="45"/>
        <v>0</v>
      </c>
      <c r="U461" s="13">
        <f t="shared" si="46"/>
        <v>2.5</v>
      </c>
      <c r="V461" s="13">
        <f t="shared" si="47"/>
        <v>240</v>
      </c>
    </row>
    <row r="462" spans="1:22" ht="16.5" customHeight="1" x14ac:dyDescent="0.25">
      <c r="A462" s="1">
        <v>461</v>
      </c>
      <c r="B462" s="161"/>
      <c r="C462" s="100" t="s">
        <v>93</v>
      </c>
      <c r="D462" s="99">
        <v>0.39583333333333331</v>
      </c>
      <c r="E462" s="157" t="s">
        <v>299</v>
      </c>
      <c r="F462" s="101">
        <v>19</v>
      </c>
      <c r="G462" s="102">
        <v>3.6</v>
      </c>
      <c r="H462" s="33">
        <v>96</v>
      </c>
      <c r="I462" s="108"/>
      <c r="J462" s="1">
        <f t="shared" si="42"/>
        <v>1</v>
      </c>
      <c r="K462" s="8">
        <f t="shared" si="43"/>
        <v>0</v>
      </c>
      <c r="L462" s="8">
        <f t="shared" si="44"/>
        <v>0</v>
      </c>
      <c r="M462" s="7"/>
      <c r="N462" s="6">
        <f t="shared" si="45"/>
        <v>0</v>
      </c>
      <c r="U462" s="13">
        <f t="shared" si="46"/>
        <v>3.6</v>
      </c>
      <c r="V462" s="13">
        <f t="shared" si="47"/>
        <v>345.6</v>
      </c>
    </row>
    <row r="463" spans="1:22" ht="16.5" customHeight="1" x14ac:dyDescent="0.25">
      <c r="A463" s="1">
        <v>462</v>
      </c>
      <c r="B463" s="161"/>
      <c r="C463" s="100" t="s">
        <v>95</v>
      </c>
      <c r="D463" s="99">
        <v>0.58333333333333337</v>
      </c>
      <c r="E463" s="157"/>
      <c r="F463" s="101">
        <v>6</v>
      </c>
      <c r="G463" s="102">
        <v>3.6</v>
      </c>
      <c r="H463" s="33">
        <v>96</v>
      </c>
      <c r="I463" s="108"/>
      <c r="J463" s="1">
        <f t="shared" si="42"/>
        <v>1</v>
      </c>
      <c r="K463" s="8">
        <f t="shared" si="43"/>
        <v>0</v>
      </c>
      <c r="L463" s="8">
        <f t="shared" si="44"/>
        <v>0</v>
      </c>
      <c r="M463" s="7"/>
      <c r="N463" s="6">
        <f t="shared" si="45"/>
        <v>0</v>
      </c>
      <c r="U463" s="13">
        <f t="shared" si="46"/>
        <v>3.6</v>
      </c>
      <c r="V463" s="13">
        <f t="shared" si="47"/>
        <v>345.6</v>
      </c>
    </row>
    <row r="464" spans="1:22" ht="16.5" customHeight="1" x14ac:dyDescent="0.25">
      <c r="A464" s="1">
        <v>463</v>
      </c>
      <c r="B464" s="161"/>
      <c r="C464" s="100" t="s">
        <v>95</v>
      </c>
      <c r="D464" s="99">
        <v>0.65277777777777779</v>
      </c>
      <c r="E464" s="157"/>
      <c r="F464" s="101">
        <v>13</v>
      </c>
      <c r="G464" s="102">
        <v>3.6</v>
      </c>
      <c r="H464" s="33">
        <v>96</v>
      </c>
      <c r="I464" s="108"/>
      <c r="J464" s="1">
        <f t="shared" si="42"/>
        <v>1</v>
      </c>
      <c r="K464" s="8">
        <f t="shared" si="43"/>
        <v>0</v>
      </c>
      <c r="L464" s="8">
        <f t="shared" si="44"/>
        <v>0</v>
      </c>
      <c r="M464" s="7"/>
      <c r="N464" s="6">
        <f t="shared" si="45"/>
        <v>0</v>
      </c>
      <c r="U464" s="13">
        <f t="shared" si="46"/>
        <v>3.6</v>
      </c>
      <c r="V464" s="13">
        <f t="shared" si="47"/>
        <v>345.6</v>
      </c>
    </row>
    <row r="465" spans="1:22" ht="16.5" customHeight="1" x14ac:dyDescent="0.25">
      <c r="A465" s="1">
        <v>464</v>
      </c>
      <c r="B465" s="161"/>
      <c r="C465" s="100" t="s">
        <v>93</v>
      </c>
      <c r="D465" s="99">
        <v>0.39583333333333331</v>
      </c>
      <c r="E465" s="157" t="s">
        <v>300</v>
      </c>
      <c r="F465" s="101">
        <v>20</v>
      </c>
      <c r="G465" s="102">
        <v>5</v>
      </c>
      <c r="H465" s="33">
        <v>96</v>
      </c>
      <c r="I465" s="108"/>
      <c r="J465" s="1">
        <f t="shared" si="42"/>
        <v>1</v>
      </c>
      <c r="K465" s="8">
        <f t="shared" si="43"/>
        <v>0</v>
      </c>
      <c r="L465" s="8">
        <f t="shared" si="44"/>
        <v>0</v>
      </c>
      <c r="M465" s="7"/>
      <c r="N465" s="6">
        <f t="shared" si="45"/>
        <v>0</v>
      </c>
      <c r="U465" s="13">
        <f t="shared" si="46"/>
        <v>5</v>
      </c>
      <c r="V465" s="13">
        <f t="shared" si="47"/>
        <v>480</v>
      </c>
    </row>
    <row r="466" spans="1:22" ht="16.5" customHeight="1" x14ac:dyDescent="0.25">
      <c r="A466" s="1">
        <v>465</v>
      </c>
      <c r="B466" s="161"/>
      <c r="C466" s="100" t="s">
        <v>95</v>
      </c>
      <c r="D466" s="99">
        <v>0.58333333333333337</v>
      </c>
      <c r="E466" s="157"/>
      <c r="F466" s="101">
        <v>8</v>
      </c>
      <c r="G466" s="102">
        <v>5</v>
      </c>
      <c r="H466" s="33">
        <v>96</v>
      </c>
      <c r="I466" s="108"/>
      <c r="J466" s="1">
        <f t="shared" si="42"/>
        <v>1</v>
      </c>
      <c r="K466" s="8">
        <f t="shared" si="43"/>
        <v>0</v>
      </c>
      <c r="L466" s="8">
        <f t="shared" si="44"/>
        <v>0</v>
      </c>
      <c r="M466" s="7"/>
      <c r="N466" s="6">
        <f t="shared" si="45"/>
        <v>0</v>
      </c>
      <c r="U466" s="13">
        <f t="shared" si="46"/>
        <v>5</v>
      </c>
      <c r="V466" s="13">
        <f t="shared" si="47"/>
        <v>480</v>
      </c>
    </row>
    <row r="467" spans="1:22" ht="16.5" customHeight="1" x14ac:dyDescent="0.25">
      <c r="A467" s="1">
        <v>466</v>
      </c>
      <c r="B467" s="161"/>
      <c r="C467" s="100" t="s">
        <v>95</v>
      </c>
      <c r="D467" s="99">
        <v>0.65277777777777779</v>
      </c>
      <c r="E467" s="157"/>
      <c r="F467" s="101">
        <v>12</v>
      </c>
      <c r="G467" s="102">
        <v>5</v>
      </c>
      <c r="H467" s="33">
        <v>96</v>
      </c>
      <c r="I467" s="108"/>
      <c r="J467" s="1">
        <f t="shared" si="42"/>
        <v>1</v>
      </c>
      <c r="K467" s="8">
        <f t="shared" si="43"/>
        <v>0</v>
      </c>
      <c r="L467" s="8">
        <f t="shared" si="44"/>
        <v>0</v>
      </c>
      <c r="M467" s="7"/>
      <c r="N467" s="6">
        <f t="shared" si="45"/>
        <v>0</v>
      </c>
      <c r="U467" s="13">
        <f t="shared" si="46"/>
        <v>5</v>
      </c>
      <c r="V467" s="13">
        <f t="shared" si="47"/>
        <v>480</v>
      </c>
    </row>
    <row r="468" spans="1:22" ht="16.5" customHeight="1" x14ac:dyDescent="0.25">
      <c r="A468" s="1">
        <v>467</v>
      </c>
      <c r="B468" s="161"/>
      <c r="C468" s="100" t="s">
        <v>93</v>
      </c>
      <c r="D468" s="99">
        <v>0.39583333333333331</v>
      </c>
      <c r="E468" s="157" t="s">
        <v>301</v>
      </c>
      <c r="F468" s="101">
        <v>19</v>
      </c>
      <c r="G468" s="102">
        <v>4</v>
      </c>
      <c r="H468" s="33">
        <v>96</v>
      </c>
      <c r="I468" s="108"/>
      <c r="J468" s="1">
        <f t="shared" si="42"/>
        <v>1</v>
      </c>
      <c r="K468" s="8">
        <f t="shared" si="43"/>
        <v>0</v>
      </c>
      <c r="L468" s="8">
        <f t="shared" si="44"/>
        <v>0</v>
      </c>
      <c r="M468" s="7"/>
      <c r="N468" s="6">
        <f t="shared" si="45"/>
        <v>0</v>
      </c>
      <c r="U468" s="13">
        <f t="shared" si="46"/>
        <v>4</v>
      </c>
      <c r="V468" s="13">
        <f t="shared" si="47"/>
        <v>384</v>
      </c>
    </row>
    <row r="469" spans="1:22" ht="16.5" customHeight="1" x14ac:dyDescent="0.25">
      <c r="A469" s="1">
        <v>468</v>
      </c>
      <c r="B469" s="161"/>
      <c r="C469" s="100" t="s">
        <v>95</v>
      </c>
      <c r="D469" s="99">
        <v>0.58333333333333337</v>
      </c>
      <c r="E469" s="157"/>
      <c r="F469" s="101">
        <v>7</v>
      </c>
      <c r="G469" s="102">
        <v>4</v>
      </c>
      <c r="H469" s="33">
        <v>96</v>
      </c>
      <c r="I469" s="108"/>
      <c r="J469" s="1">
        <f t="shared" si="42"/>
        <v>1</v>
      </c>
      <c r="K469" s="8">
        <f t="shared" si="43"/>
        <v>0</v>
      </c>
      <c r="L469" s="8">
        <f t="shared" si="44"/>
        <v>0</v>
      </c>
      <c r="M469" s="7"/>
      <c r="N469" s="6">
        <f t="shared" si="45"/>
        <v>0</v>
      </c>
      <c r="U469" s="13">
        <f t="shared" si="46"/>
        <v>4</v>
      </c>
      <c r="V469" s="13">
        <f t="shared" si="47"/>
        <v>384</v>
      </c>
    </row>
    <row r="470" spans="1:22" ht="16.5" customHeight="1" x14ac:dyDescent="0.25">
      <c r="A470" s="1">
        <v>469</v>
      </c>
      <c r="B470" s="161"/>
      <c r="C470" s="100" t="s">
        <v>95</v>
      </c>
      <c r="D470" s="99">
        <v>0.65277777777777779</v>
      </c>
      <c r="E470" s="157"/>
      <c r="F470" s="101">
        <v>12</v>
      </c>
      <c r="G470" s="102">
        <v>4</v>
      </c>
      <c r="H470" s="33">
        <v>96</v>
      </c>
      <c r="I470" s="108"/>
      <c r="J470" s="1">
        <f t="shared" si="42"/>
        <v>1</v>
      </c>
      <c r="K470" s="8">
        <f t="shared" si="43"/>
        <v>0</v>
      </c>
      <c r="L470" s="8">
        <f t="shared" si="44"/>
        <v>0</v>
      </c>
      <c r="M470" s="7"/>
      <c r="N470" s="6">
        <f t="shared" si="45"/>
        <v>0</v>
      </c>
      <c r="U470" s="13">
        <f t="shared" si="46"/>
        <v>4</v>
      </c>
      <c r="V470" s="13">
        <f t="shared" si="47"/>
        <v>384</v>
      </c>
    </row>
    <row r="471" spans="1:22" ht="16.5" customHeight="1" x14ac:dyDescent="0.25">
      <c r="A471" s="1">
        <v>470</v>
      </c>
      <c r="B471" s="161"/>
      <c r="C471" s="100" t="s">
        <v>93</v>
      </c>
      <c r="D471" s="99">
        <v>0.39583333333333331</v>
      </c>
      <c r="E471" s="154" t="s">
        <v>302</v>
      </c>
      <c r="F471" s="101">
        <v>16</v>
      </c>
      <c r="G471" s="102">
        <v>3</v>
      </c>
      <c r="H471" s="33">
        <v>96</v>
      </c>
      <c r="I471" s="108"/>
      <c r="J471" s="1">
        <f t="shared" si="42"/>
        <v>1</v>
      </c>
      <c r="K471" s="8">
        <f t="shared" si="43"/>
        <v>0</v>
      </c>
      <c r="L471" s="8">
        <f t="shared" si="44"/>
        <v>0</v>
      </c>
      <c r="M471" s="7"/>
      <c r="N471" s="6">
        <f t="shared" si="45"/>
        <v>0</v>
      </c>
      <c r="U471" s="13">
        <f t="shared" si="46"/>
        <v>3</v>
      </c>
      <c r="V471" s="13">
        <f t="shared" si="47"/>
        <v>288</v>
      </c>
    </row>
    <row r="472" spans="1:22" ht="16.5" customHeight="1" x14ac:dyDescent="0.25">
      <c r="A472" s="1">
        <v>471</v>
      </c>
      <c r="B472" s="161"/>
      <c r="C472" s="100" t="s">
        <v>95</v>
      </c>
      <c r="D472" s="99">
        <v>0.58333333333333337</v>
      </c>
      <c r="E472" s="155"/>
      <c r="F472" s="101">
        <v>4</v>
      </c>
      <c r="G472" s="102">
        <v>3</v>
      </c>
      <c r="H472" s="33">
        <v>96</v>
      </c>
      <c r="I472" s="108"/>
      <c r="J472" s="1">
        <f t="shared" si="42"/>
        <v>1</v>
      </c>
      <c r="K472" s="8">
        <f t="shared" si="43"/>
        <v>0</v>
      </c>
      <c r="L472" s="8">
        <f t="shared" si="44"/>
        <v>0</v>
      </c>
      <c r="M472" s="7"/>
      <c r="N472" s="6">
        <f t="shared" si="45"/>
        <v>0</v>
      </c>
      <c r="U472" s="13">
        <f t="shared" si="46"/>
        <v>3</v>
      </c>
      <c r="V472" s="13">
        <f t="shared" si="47"/>
        <v>288</v>
      </c>
    </row>
    <row r="473" spans="1:22" ht="16.5" customHeight="1" x14ac:dyDescent="0.25">
      <c r="A473" s="1">
        <v>472</v>
      </c>
      <c r="B473" s="161"/>
      <c r="C473" s="100" t="s">
        <v>95</v>
      </c>
      <c r="D473" s="99">
        <v>0.65277777777777779</v>
      </c>
      <c r="E473" s="156"/>
      <c r="F473" s="101">
        <v>12</v>
      </c>
      <c r="G473" s="102">
        <v>3</v>
      </c>
      <c r="H473" s="33">
        <v>96</v>
      </c>
      <c r="I473" s="108"/>
      <c r="J473" s="1">
        <f t="shared" si="42"/>
        <v>1</v>
      </c>
      <c r="K473" s="8">
        <f t="shared" si="43"/>
        <v>0</v>
      </c>
      <c r="L473" s="8">
        <f t="shared" si="44"/>
        <v>0</v>
      </c>
      <c r="M473" s="7"/>
      <c r="N473" s="6">
        <f t="shared" si="45"/>
        <v>0</v>
      </c>
      <c r="U473" s="13">
        <f t="shared" si="46"/>
        <v>3</v>
      </c>
      <c r="V473" s="13">
        <f t="shared" si="47"/>
        <v>288</v>
      </c>
    </row>
    <row r="474" spans="1:22" ht="16.5" customHeight="1" x14ac:dyDescent="0.25">
      <c r="A474" s="1">
        <v>473</v>
      </c>
      <c r="B474" s="161"/>
      <c r="C474" s="100" t="s">
        <v>93</v>
      </c>
      <c r="D474" s="99">
        <v>0.39583333333333331</v>
      </c>
      <c r="E474" s="154" t="s">
        <v>303</v>
      </c>
      <c r="F474" s="101">
        <v>15</v>
      </c>
      <c r="G474" s="102">
        <v>4</v>
      </c>
      <c r="H474" s="33">
        <v>96</v>
      </c>
      <c r="I474" s="108"/>
      <c r="J474" s="1">
        <f t="shared" si="42"/>
        <v>1</v>
      </c>
      <c r="K474" s="8">
        <f t="shared" si="43"/>
        <v>0</v>
      </c>
      <c r="L474" s="8">
        <f t="shared" si="44"/>
        <v>0</v>
      </c>
      <c r="M474" s="7"/>
      <c r="N474" s="6">
        <f t="shared" si="45"/>
        <v>0</v>
      </c>
      <c r="U474" s="13">
        <f t="shared" si="46"/>
        <v>4</v>
      </c>
      <c r="V474" s="13">
        <f t="shared" si="47"/>
        <v>384</v>
      </c>
    </row>
    <row r="475" spans="1:22" ht="16.5" customHeight="1" x14ac:dyDescent="0.25">
      <c r="A475" s="1">
        <v>474</v>
      </c>
      <c r="B475" s="161"/>
      <c r="C475" s="100" t="s">
        <v>95</v>
      </c>
      <c r="D475" s="99">
        <v>0.58333333333333337</v>
      </c>
      <c r="E475" s="155"/>
      <c r="F475" s="101">
        <v>3</v>
      </c>
      <c r="G475" s="102">
        <v>4</v>
      </c>
      <c r="H475" s="33">
        <v>96</v>
      </c>
      <c r="I475" s="108"/>
      <c r="J475" s="1">
        <f t="shared" si="42"/>
        <v>1</v>
      </c>
      <c r="K475" s="8">
        <f t="shared" si="43"/>
        <v>0</v>
      </c>
      <c r="L475" s="8">
        <f t="shared" si="44"/>
        <v>0</v>
      </c>
      <c r="M475" s="7"/>
      <c r="N475" s="6">
        <f t="shared" si="45"/>
        <v>0</v>
      </c>
      <c r="U475" s="13">
        <f t="shared" si="46"/>
        <v>4</v>
      </c>
      <c r="V475" s="13">
        <f t="shared" si="47"/>
        <v>384</v>
      </c>
    </row>
    <row r="476" spans="1:22" ht="16.5" customHeight="1" x14ac:dyDescent="0.25">
      <c r="A476" s="1">
        <v>475</v>
      </c>
      <c r="B476" s="161"/>
      <c r="C476" s="100" t="s">
        <v>95</v>
      </c>
      <c r="D476" s="99">
        <v>0.65277777777777779</v>
      </c>
      <c r="E476" s="156"/>
      <c r="F476" s="101">
        <v>12</v>
      </c>
      <c r="G476" s="102">
        <v>4</v>
      </c>
      <c r="H476" s="33">
        <v>96</v>
      </c>
      <c r="I476" s="108"/>
      <c r="J476" s="1">
        <f t="shared" si="42"/>
        <v>1</v>
      </c>
      <c r="K476" s="8">
        <f t="shared" si="43"/>
        <v>0</v>
      </c>
      <c r="L476" s="8">
        <f t="shared" si="44"/>
        <v>0</v>
      </c>
      <c r="M476" s="7"/>
      <c r="N476" s="6">
        <f t="shared" si="45"/>
        <v>0</v>
      </c>
      <c r="U476" s="13">
        <f t="shared" si="46"/>
        <v>4</v>
      </c>
      <c r="V476" s="13">
        <f t="shared" si="47"/>
        <v>384</v>
      </c>
    </row>
    <row r="477" spans="1:22" ht="16.5" customHeight="1" x14ac:dyDescent="0.25">
      <c r="A477" s="1">
        <v>476</v>
      </c>
      <c r="B477" s="158" t="s">
        <v>304</v>
      </c>
      <c r="C477" s="100" t="s">
        <v>93</v>
      </c>
      <c r="D477" s="118">
        <v>0.58333333333333337</v>
      </c>
      <c r="E477" s="154" t="s">
        <v>305</v>
      </c>
      <c r="F477" s="101">
        <v>19</v>
      </c>
      <c r="G477" s="102">
        <v>4.2</v>
      </c>
      <c r="H477" s="33">
        <v>96</v>
      </c>
      <c r="I477" s="108"/>
      <c r="J477" s="1">
        <f t="shared" si="42"/>
        <v>1</v>
      </c>
      <c r="K477" s="8">
        <f t="shared" si="43"/>
        <v>0</v>
      </c>
      <c r="L477" s="8">
        <f t="shared" si="44"/>
        <v>0</v>
      </c>
      <c r="M477" s="7"/>
      <c r="N477" s="6">
        <f t="shared" si="45"/>
        <v>0</v>
      </c>
      <c r="U477" s="13">
        <f t="shared" si="46"/>
        <v>4.2</v>
      </c>
      <c r="V477" s="13">
        <f t="shared" si="47"/>
        <v>403.20000000000005</v>
      </c>
    </row>
    <row r="478" spans="1:22" ht="16.5" customHeight="1" x14ac:dyDescent="0.25">
      <c r="A478" s="1">
        <v>477</v>
      </c>
      <c r="B478" s="159"/>
      <c r="C478" s="100" t="s">
        <v>95</v>
      </c>
      <c r="D478" s="99">
        <v>0.66666666666666663</v>
      </c>
      <c r="E478" s="156"/>
      <c r="F478" s="101">
        <v>19</v>
      </c>
      <c r="G478" s="102">
        <v>4.2</v>
      </c>
      <c r="H478" s="33">
        <v>96</v>
      </c>
      <c r="I478" s="108"/>
      <c r="J478" s="1">
        <f t="shared" si="42"/>
        <v>1</v>
      </c>
      <c r="K478" s="8">
        <f t="shared" si="43"/>
        <v>0</v>
      </c>
      <c r="L478" s="8">
        <f t="shared" si="44"/>
        <v>0</v>
      </c>
      <c r="M478" s="7"/>
      <c r="N478" s="6">
        <f t="shared" si="45"/>
        <v>0</v>
      </c>
      <c r="U478" s="13">
        <f t="shared" si="46"/>
        <v>4.2</v>
      </c>
      <c r="V478" s="13">
        <f t="shared" si="47"/>
        <v>403.20000000000005</v>
      </c>
    </row>
    <row r="479" spans="1:22" ht="16.5" customHeight="1" x14ac:dyDescent="0.25">
      <c r="A479" s="1">
        <v>478</v>
      </c>
      <c r="B479" s="159"/>
      <c r="C479" s="100" t="s">
        <v>93</v>
      </c>
      <c r="D479" s="118">
        <v>0.58333333333333337</v>
      </c>
      <c r="E479" s="154" t="s">
        <v>306</v>
      </c>
      <c r="F479" s="101">
        <v>19</v>
      </c>
      <c r="G479" s="102">
        <v>5.7</v>
      </c>
      <c r="H479" s="33">
        <v>96</v>
      </c>
      <c r="I479" s="108"/>
      <c r="J479" s="1">
        <f t="shared" si="42"/>
        <v>1</v>
      </c>
      <c r="K479" s="8">
        <f t="shared" si="43"/>
        <v>0</v>
      </c>
      <c r="L479" s="8">
        <f t="shared" si="44"/>
        <v>0</v>
      </c>
      <c r="M479" s="7"/>
      <c r="N479" s="6">
        <f t="shared" si="45"/>
        <v>0</v>
      </c>
      <c r="U479" s="13">
        <f t="shared" si="46"/>
        <v>5.7</v>
      </c>
      <c r="V479" s="13">
        <f t="shared" si="47"/>
        <v>547.20000000000005</v>
      </c>
    </row>
    <row r="480" spans="1:22" ht="16.5" customHeight="1" x14ac:dyDescent="0.25">
      <c r="A480" s="1">
        <v>479</v>
      </c>
      <c r="B480" s="159"/>
      <c r="C480" s="100" t="s">
        <v>95</v>
      </c>
      <c r="D480" s="99">
        <v>0.66666666666666663</v>
      </c>
      <c r="E480" s="156"/>
      <c r="F480" s="101">
        <v>19</v>
      </c>
      <c r="G480" s="102">
        <v>5.7</v>
      </c>
      <c r="H480" s="33">
        <v>96</v>
      </c>
      <c r="I480" s="108"/>
      <c r="J480" s="1">
        <f t="shared" si="42"/>
        <v>1</v>
      </c>
      <c r="K480" s="8">
        <f t="shared" si="43"/>
        <v>0</v>
      </c>
      <c r="L480" s="8">
        <f t="shared" si="44"/>
        <v>0</v>
      </c>
      <c r="M480" s="7"/>
      <c r="N480" s="6">
        <f t="shared" si="45"/>
        <v>0</v>
      </c>
      <c r="U480" s="13">
        <f t="shared" si="46"/>
        <v>5.7</v>
      </c>
      <c r="V480" s="13">
        <f t="shared" si="47"/>
        <v>547.20000000000005</v>
      </c>
    </row>
    <row r="481" spans="1:22" ht="16.5" customHeight="1" x14ac:dyDescent="0.25">
      <c r="A481" s="1">
        <v>480</v>
      </c>
      <c r="B481" s="159"/>
      <c r="C481" s="100" t="s">
        <v>93</v>
      </c>
      <c r="D481" s="118">
        <v>0.58333333333333337</v>
      </c>
      <c r="E481" s="154" t="s">
        <v>307</v>
      </c>
      <c r="F481" s="101">
        <v>18</v>
      </c>
      <c r="G481" s="102">
        <v>9.9</v>
      </c>
      <c r="H481" s="33">
        <v>96</v>
      </c>
      <c r="I481" s="108"/>
      <c r="J481" s="1">
        <f t="shared" si="42"/>
        <v>1</v>
      </c>
      <c r="K481" s="8">
        <f t="shared" si="43"/>
        <v>0</v>
      </c>
      <c r="L481" s="8">
        <f t="shared" si="44"/>
        <v>0</v>
      </c>
      <c r="M481" s="7"/>
      <c r="N481" s="6">
        <f t="shared" si="45"/>
        <v>0</v>
      </c>
      <c r="U481" s="13">
        <f t="shared" si="46"/>
        <v>9.9</v>
      </c>
      <c r="V481" s="13">
        <f t="shared" si="47"/>
        <v>950.40000000000009</v>
      </c>
    </row>
    <row r="482" spans="1:22" ht="16.5" customHeight="1" x14ac:dyDescent="0.25">
      <c r="A482" s="1">
        <v>481</v>
      </c>
      <c r="B482" s="159"/>
      <c r="C482" s="100" t="s">
        <v>95</v>
      </c>
      <c r="D482" s="99">
        <v>0.66666666666666663</v>
      </c>
      <c r="E482" s="156"/>
      <c r="F482" s="101">
        <v>18</v>
      </c>
      <c r="G482" s="102">
        <v>9.9</v>
      </c>
      <c r="H482" s="33">
        <v>96</v>
      </c>
      <c r="I482" s="108"/>
      <c r="J482" s="1">
        <f t="shared" si="42"/>
        <v>1</v>
      </c>
      <c r="K482" s="8">
        <f t="shared" si="43"/>
        <v>0</v>
      </c>
      <c r="L482" s="8">
        <f t="shared" si="44"/>
        <v>0</v>
      </c>
      <c r="M482" s="7"/>
      <c r="N482" s="6">
        <f t="shared" si="45"/>
        <v>0</v>
      </c>
      <c r="U482" s="13">
        <f t="shared" si="46"/>
        <v>9.9</v>
      </c>
      <c r="V482" s="13">
        <f t="shared" si="47"/>
        <v>950.40000000000009</v>
      </c>
    </row>
    <row r="483" spans="1:22" ht="16.5" customHeight="1" x14ac:dyDescent="0.25">
      <c r="A483" s="1">
        <v>482</v>
      </c>
      <c r="B483" s="159"/>
      <c r="C483" s="100" t="s">
        <v>93</v>
      </c>
      <c r="D483" s="118">
        <v>0.58333333333333337</v>
      </c>
      <c r="E483" s="154" t="s">
        <v>308</v>
      </c>
      <c r="F483" s="126">
        <v>15</v>
      </c>
      <c r="G483" s="127">
        <v>4.7</v>
      </c>
      <c r="H483" s="33">
        <v>96</v>
      </c>
      <c r="I483" s="108"/>
      <c r="J483" s="1">
        <f t="shared" si="42"/>
        <v>1</v>
      </c>
      <c r="K483" s="8">
        <f t="shared" si="43"/>
        <v>0</v>
      </c>
      <c r="L483" s="8">
        <f t="shared" si="44"/>
        <v>0</v>
      </c>
      <c r="M483" s="7"/>
      <c r="N483" s="6">
        <f t="shared" si="45"/>
        <v>0</v>
      </c>
      <c r="U483" s="13">
        <f t="shared" si="46"/>
        <v>4.7</v>
      </c>
      <c r="V483" s="13">
        <f t="shared" si="47"/>
        <v>451.20000000000005</v>
      </c>
    </row>
    <row r="484" spans="1:22" ht="16.5" customHeight="1" x14ac:dyDescent="0.25">
      <c r="A484" s="1">
        <v>483</v>
      </c>
      <c r="B484" s="159"/>
      <c r="C484" s="100" t="s">
        <v>95</v>
      </c>
      <c r="D484" s="99">
        <v>0.66666666666666663</v>
      </c>
      <c r="E484" s="156"/>
      <c r="F484" s="126">
        <v>15</v>
      </c>
      <c r="G484" s="127">
        <v>4.7</v>
      </c>
      <c r="H484" s="33">
        <v>96</v>
      </c>
      <c r="I484" s="108"/>
      <c r="J484" s="1">
        <f t="shared" si="42"/>
        <v>1</v>
      </c>
      <c r="K484" s="8">
        <f t="shared" si="43"/>
        <v>0</v>
      </c>
      <c r="L484" s="8">
        <f t="shared" si="44"/>
        <v>0</v>
      </c>
      <c r="M484" s="7"/>
      <c r="N484" s="6">
        <f t="shared" si="45"/>
        <v>0</v>
      </c>
      <c r="U484" s="13">
        <f t="shared" si="46"/>
        <v>4.7</v>
      </c>
      <c r="V484" s="13">
        <f t="shared" si="47"/>
        <v>451.20000000000005</v>
      </c>
    </row>
    <row r="485" spans="1:22" ht="16.5" customHeight="1" x14ac:dyDescent="0.25">
      <c r="A485" s="1">
        <v>484</v>
      </c>
      <c r="B485" s="159"/>
      <c r="C485" s="100" t="s">
        <v>93</v>
      </c>
      <c r="D485" s="118">
        <v>0.58333333333333337</v>
      </c>
      <c r="E485" s="154" t="s">
        <v>309</v>
      </c>
      <c r="F485" s="126">
        <v>15</v>
      </c>
      <c r="G485" s="127">
        <v>4</v>
      </c>
      <c r="H485" s="33">
        <v>96</v>
      </c>
      <c r="I485" s="108"/>
      <c r="J485" s="1">
        <f t="shared" si="42"/>
        <v>1</v>
      </c>
      <c r="K485" s="8">
        <f t="shared" si="43"/>
        <v>0</v>
      </c>
      <c r="L485" s="8">
        <f t="shared" si="44"/>
        <v>0</v>
      </c>
      <c r="M485" s="7"/>
      <c r="N485" s="6">
        <f t="shared" si="45"/>
        <v>0</v>
      </c>
      <c r="U485" s="13">
        <f t="shared" si="46"/>
        <v>4</v>
      </c>
      <c r="V485" s="13">
        <f t="shared" si="47"/>
        <v>384</v>
      </c>
    </row>
    <row r="486" spans="1:22" ht="16.5" customHeight="1" x14ac:dyDescent="0.25">
      <c r="A486" s="1">
        <v>485</v>
      </c>
      <c r="B486" s="159"/>
      <c r="C486" s="100" t="s">
        <v>95</v>
      </c>
      <c r="D486" s="99">
        <v>0.66666666666666663</v>
      </c>
      <c r="E486" s="156"/>
      <c r="F486" s="126">
        <v>15</v>
      </c>
      <c r="G486" s="127">
        <v>4</v>
      </c>
      <c r="H486" s="33">
        <v>96</v>
      </c>
      <c r="I486" s="108"/>
      <c r="J486" s="1">
        <f t="shared" si="42"/>
        <v>1</v>
      </c>
      <c r="K486" s="8">
        <f t="shared" si="43"/>
        <v>0</v>
      </c>
      <c r="L486" s="8">
        <f t="shared" si="44"/>
        <v>0</v>
      </c>
      <c r="M486" s="7"/>
      <c r="N486" s="6">
        <f t="shared" si="45"/>
        <v>0</v>
      </c>
      <c r="U486" s="13">
        <f t="shared" si="46"/>
        <v>4</v>
      </c>
      <c r="V486" s="13">
        <f t="shared" si="47"/>
        <v>384</v>
      </c>
    </row>
    <row r="487" spans="1:22" ht="16.5" customHeight="1" x14ac:dyDescent="0.25">
      <c r="A487" s="1">
        <v>486</v>
      </c>
      <c r="B487" s="159"/>
      <c r="C487" s="100" t="s">
        <v>93</v>
      </c>
      <c r="D487" s="118">
        <v>0.58333333333333337</v>
      </c>
      <c r="E487" s="154" t="s">
        <v>310</v>
      </c>
      <c r="F487" s="126">
        <v>16</v>
      </c>
      <c r="G487" s="127">
        <v>5.0999999999999996</v>
      </c>
      <c r="H487" s="33">
        <v>96</v>
      </c>
      <c r="I487" s="108"/>
      <c r="J487" s="1">
        <f t="shared" si="42"/>
        <v>1</v>
      </c>
      <c r="K487" s="8">
        <f t="shared" si="43"/>
        <v>0</v>
      </c>
      <c r="L487" s="8">
        <f t="shared" si="44"/>
        <v>0</v>
      </c>
      <c r="M487" s="7"/>
      <c r="N487" s="6">
        <f t="shared" si="45"/>
        <v>0</v>
      </c>
      <c r="U487" s="13">
        <f t="shared" si="46"/>
        <v>5.0999999999999996</v>
      </c>
      <c r="V487" s="13">
        <f t="shared" si="47"/>
        <v>489.59999999999997</v>
      </c>
    </row>
    <row r="488" spans="1:22" ht="16.5" customHeight="1" x14ac:dyDescent="0.25">
      <c r="A488" s="1">
        <v>487</v>
      </c>
      <c r="B488" s="159"/>
      <c r="C488" s="100" t="s">
        <v>95</v>
      </c>
      <c r="D488" s="99">
        <v>0.66666666666666663</v>
      </c>
      <c r="E488" s="156"/>
      <c r="F488" s="126">
        <v>16</v>
      </c>
      <c r="G488" s="127">
        <v>5.0999999999999996</v>
      </c>
      <c r="H488" s="33">
        <v>96</v>
      </c>
      <c r="I488" s="108"/>
      <c r="J488" s="1">
        <f t="shared" si="42"/>
        <v>1</v>
      </c>
      <c r="K488" s="8">
        <f t="shared" si="43"/>
        <v>0</v>
      </c>
      <c r="L488" s="8">
        <f t="shared" si="44"/>
        <v>0</v>
      </c>
      <c r="M488" s="7"/>
      <c r="N488" s="6">
        <f t="shared" si="45"/>
        <v>0</v>
      </c>
      <c r="U488" s="13">
        <f t="shared" si="46"/>
        <v>5.0999999999999996</v>
      </c>
      <c r="V488" s="13">
        <f t="shared" si="47"/>
        <v>489.59999999999997</v>
      </c>
    </row>
    <row r="489" spans="1:22" ht="16.5" customHeight="1" x14ac:dyDescent="0.25">
      <c r="A489" s="1">
        <v>488</v>
      </c>
      <c r="B489" s="159"/>
      <c r="C489" s="100" t="s">
        <v>93</v>
      </c>
      <c r="D489" s="118">
        <v>0.58333333333333337</v>
      </c>
      <c r="E489" s="154" t="s">
        <v>311</v>
      </c>
      <c r="F489" s="126">
        <v>16</v>
      </c>
      <c r="G489" s="127">
        <v>5.7</v>
      </c>
      <c r="H489" s="33">
        <v>96</v>
      </c>
      <c r="I489" s="108"/>
      <c r="J489" s="1">
        <f t="shared" si="42"/>
        <v>1</v>
      </c>
      <c r="K489" s="8">
        <f t="shared" si="43"/>
        <v>0</v>
      </c>
      <c r="L489" s="8">
        <f t="shared" si="44"/>
        <v>0</v>
      </c>
      <c r="M489" s="7"/>
      <c r="N489" s="6">
        <f t="shared" si="45"/>
        <v>0</v>
      </c>
      <c r="U489" s="13">
        <f t="shared" si="46"/>
        <v>5.7</v>
      </c>
      <c r="V489" s="13">
        <f t="shared" si="47"/>
        <v>547.20000000000005</v>
      </c>
    </row>
    <row r="490" spans="1:22" ht="16.5" customHeight="1" x14ac:dyDescent="0.25">
      <c r="A490" s="1">
        <v>489</v>
      </c>
      <c r="B490" s="159"/>
      <c r="C490" s="100" t="s">
        <v>95</v>
      </c>
      <c r="D490" s="99">
        <v>0.66666666666666663</v>
      </c>
      <c r="E490" s="156"/>
      <c r="F490" s="126">
        <v>16</v>
      </c>
      <c r="G490" s="127">
        <v>5.7</v>
      </c>
      <c r="H490" s="33">
        <v>96</v>
      </c>
      <c r="I490" s="108"/>
      <c r="J490" s="1">
        <f t="shared" si="42"/>
        <v>1</v>
      </c>
      <c r="K490" s="8">
        <f t="shared" si="43"/>
        <v>0</v>
      </c>
      <c r="L490" s="8">
        <f t="shared" si="44"/>
        <v>0</v>
      </c>
      <c r="M490" s="7"/>
      <c r="N490" s="6">
        <f t="shared" si="45"/>
        <v>0</v>
      </c>
      <c r="U490" s="13">
        <f t="shared" si="46"/>
        <v>5.7</v>
      </c>
      <c r="V490" s="13">
        <f t="shared" si="47"/>
        <v>547.20000000000005</v>
      </c>
    </row>
    <row r="491" spans="1:22" ht="16.5" customHeight="1" x14ac:dyDescent="0.25">
      <c r="A491" s="1">
        <v>490</v>
      </c>
      <c r="B491" s="159"/>
      <c r="C491" s="100" t="s">
        <v>93</v>
      </c>
      <c r="D491" s="118">
        <v>0.58333333333333337</v>
      </c>
      <c r="E491" s="154" t="s">
        <v>312</v>
      </c>
      <c r="F491" s="126">
        <v>15</v>
      </c>
      <c r="G491" s="127">
        <v>6.7</v>
      </c>
      <c r="H491" s="33">
        <v>96</v>
      </c>
      <c r="I491" s="108"/>
      <c r="J491" s="1">
        <f t="shared" si="42"/>
        <v>1</v>
      </c>
      <c r="K491" s="8">
        <f t="shared" si="43"/>
        <v>0</v>
      </c>
      <c r="L491" s="8">
        <f t="shared" si="44"/>
        <v>0</v>
      </c>
      <c r="M491" s="7"/>
      <c r="N491" s="6">
        <f t="shared" si="45"/>
        <v>0</v>
      </c>
      <c r="U491" s="13">
        <f t="shared" si="46"/>
        <v>6.7</v>
      </c>
      <c r="V491" s="13">
        <f t="shared" si="47"/>
        <v>643.20000000000005</v>
      </c>
    </row>
    <row r="492" spans="1:22" ht="16.5" customHeight="1" x14ac:dyDescent="0.25">
      <c r="A492" s="1">
        <v>491</v>
      </c>
      <c r="B492" s="159"/>
      <c r="C492" s="100" t="s">
        <v>95</v>
      </c>
      <c r="D492" s="99">
        <v>0.66666666666666663</v>
      </c>
      <c r="E492" s="156"/>
      <c r="F492" s="126">
        <v>15</v>
      </c>
      <c r="G492" s="127">
        <v>6.7</v>
      </c>
      <c r="H492" s="33">
        <v>96</v>
      </c>
      <c r="I492" s="108"/>
      <c r="J492" s="1">
        <f t="shared" si="42"/>
        <v>1</v>
      </c>
      <c r="K492" s="8">
        <f t="shared" si="43"/>
        <v>0</v>
      </c>
      <c r="L492" s="8">
        <f t="shared" si="44"/>
        <v>0</v>
      </c>
      <c r="M492" s="7"/>
      <c r="N492" s="6">
        <f t="shared" si="45"/>
        <v>0</v>
      </c>
      <c r="U492" s="13">
        <f t="shared" si="46"/>
        <v>6.7</v>
      </c>
      <c r="V492" s="13">
        <f t="shared" si="47"/>
        <v>643.20000000000005</v>
      </c>
    </row>
    <row r="493" spans="1:22" ht="16.5" customHeight="1" x14ac:dyDescent="0.25">
      <c r="A493" s="1">
        <v>492</v>
      </c>
      <c r="B493" s="159"/>
      <c r="C493" s="100" t="s">
        <v>93</v>
      </c>
      <c r="D493" s="118">
        <v>0.58333333333333337</v>
      </c>
      <c r="E493" s="154" t="s">
        <v>313</v>
      </c>
      <c r="F493" s="126">
        <v>7</v>
      </c>
      <c r="G493" s="127">
        <v>4.5</v>
      </c>
      <c r="H493" s="33">
        <v>96</v>
      </c>
      <c r="I493" s="108"/>
      <c r="J493" s="1">
        <f t="shared" si="42"/>
        <v>1</v>
      </c>
      <c r="K493" s="8">
        <f t="shared" si="43"/>
        <v>0</v>
      </c>
      <c r="L493" s="8">
        <f t="shared" si="44"/>
        <v>0</v>
      </c>
      <c r="M493" s="7"/>
      <c r="N493" s="6">
        <f t="shared" si="45"/>
        <v>0</v>
      </c>
      <c r="U493" s="13">
        <f t="shared" si="46"/>
        <v>4.5</v>
      </c>
      <c r="V493" s="13">
        <f t="shared" si="47"/>
        <v>432</v>
      </c>
    </row>
    <row r="494" spans="1:22" ht="16.5" customHeight="1" x14ac:dyDescent="0.25">
      <c r="A494" s="1">
        <v>493</v>
      </c>
      <c r="B494" s="159"/>
      <c r="C494" s="100" t="s">
        <v>95</v>
      </c>
      <c r="D494" s="99">
        <v>0.66666666666666663</v>
      </c>
      <c r="E494" s="156"/>
      <c r="F494" s="126">
        <v>7</v>
      </c>
      <c r="G494" s="127">
        <v>4.5</v>
      </c>
      <c r="H494" s="33">
        <v>96</v>
      </c>
      <c r="I494" s="108"/>
      <c r="J494" s="1">
        <f t="shared" si="42"/>
        <v>1</v>
      </c>
      <c r="K494" s="8">
        <f t="shared" si="43"/>
        <v>0</v>
      </c>
      <c r="L494" s="8">
        <f t="shared" si="44"/>
        <v>0</v>
      </c>
      <c r="M494" s="7"/>
      <c r="N494" s="6">
        <f t="shared" si="45"/>
        <v>0</v>
      </c>
      <c r="U494" s="13">
        <f t="shared" si="46"/>
        <v>4.5</v>
      </c>
      <c r="V494" s="13">
        <f t="shared" si="47"/>
        <v>432</v>
      </c>
    </row>
    <row r="495" spans="1:22" ht="16.5" customHeight="1" x14ac:dyDescent="0.25">
      <c r="A495" s="1">
        <v>494</v>
      </c>
      <c r="B495" s="159"/>
      <c r="C495" s="100" t="s">
        <v>93</v>
      </c>
      <c r="D495" s="118">
        <v>0.58333333333333337</v>
      </c>
      <c r="E495" s="154" t="s">
        <v>314</v>
      </c>
      <c r="F495" s="126">
        <v>18</v>
      </c>
      <c r="G495" s="127">
        <v>5.3</v>
      </c>
      <c r="H495" s="33">
        <v>96</v>
      </c>
      <c r="I495" s="108"/>
      <c r="J495" s="1">
        <f t="shared" si="42"/>
        <v>1</v>
      </c>
      <c r="K495" s="8">
        <f t="shared" si="43"/>
        <v>0</v>
      </c>
      <c r="L495" s="8">
        <f t="shared" si="44"/>
        <v>0</v>
      </c>
      <c r="M495" s="7"/>
      <c r="N495" s="6">
        <f t="shared" si="45"/>
        <v>0</v>
      </c>
      <c r="U495" s="13">
        <f t="shared" si="46"/>
        <v>5.3</v>
      </c>
      <c r="V495" s="13">
        <f t="shared" si="47"/>
        <v>508.79999999999995</v>
      </c>
    </row>
    <row r="496" spans="1:22" ht="16.5" customHeight="1" x14ac:dyDescent="0.25">
      <c r="A496" s="1">
        <v>495</v>
      </c>
      <c r="B496" s="159"/>
      <c r="C496" s="100" t="s">
        <v>95</v>
      </c>
      <c r="D496" s="99">
        <v>0.66666666666666663</v>
      </c>
      <c r="E496" s="156"/>
      <c r="F496" s="128">
        <v>18</v>
      </c>
      <c r="G496" s="129">
        <v>5.3</v>
      </c>
      <c r="H496" s="33">
        <v>96</v>
      </c>
      <c r="I496" s="108"/>
      <c r="J496" s="1">
        <f t="shared" si="42"/>
        <v>1</v>
      </c>
      <c r="K496" s="8">
        <f t="shared" si="43"/>
        <v>0</v>
      </c>
      <c r="L496" s="8">
        <f t="shared" si="44"/>
        <v>0</v>
      </c>
      <c r="M496" s="7"/>
      <c r="N496" s="6">
        <f t="shared" si="45"/>
        <v>0</v>
      </c>
      <c r="U496" s="13">
        <f t="shared" si="46"/>
        <v>5.3</v>
      </c>
      <c r="V496" s="13">
        <f t="shared" si="47"/>
        <v>508.79999999999995</v>
      </c>
    </row>
    <row r="497" spans="1:22" ht="16.5" customHeight="1" x14ac:dyDescent="0.25">
      <c r="A497" s="1">
        <v>496</v>
      </c>
      <c r="B497" s="159"/>
      <c r="C497" s="100" t="s">
        <v>93</v>
      </c>
      <c r="D497" s="118">
        <v>0.58333333333333337</v>
      </c>
      <c r="E497" s="154" t="s">
        <v>315</v>
      </c>
      <c r="F497" s="128">
        <v>20</v>
      </c>
      <c r="G497" s="129">
        <v>2</v>
      </c>
      <c r="H497" s="33">
        <v>96</v>
      </c>
      <c r="I497" s="108"/>
      <c r="J497" s="1">
        <f t="shared" si="42"/>
        <v>1</v>
      </c>
      <c r="K497" s="8">
        <f t="shared" si="43"/>
        <v>0</v>
      </c>
      <c r="L497" s="8">
        <f t="shared" si="44"/>
        <v>0</v>
      </c>
      <c r="M497" s="7"/>
      <c r="N497" s="6">
        <f t="shared" si="45"/>
        <v>0</v>
      </c>
      <c r="U497" s="13">
        <f t="shared" si="46"/>
        <v>2</v>
      </c>
      <c r="V497" s="13">
        <f t="shared" si="47"/>
        <v>192</v>
      </c>
    </row>
    <row r="498" spans="1:22" ht="16.5" customHeight="1" x14ac:dyDescent="0.25">
      <c r="A498" s="1">
        <v>497</v>
      </c>
      <c r="B498" s="160"/>
      <c r="C498" s="100" t="s">
        <v>95</v>
      </c>
      <c r="D498" s="99">
        <v>0.66666666666666663</v>
      </c>
      <c r="E498" s="156"/>
      <c r="F498" s="128">
        <v>20</v>
      </c>
      <c r="G498" s="129">
        <v>2</v>
      </c>
      <c r="H498" s="33">
        <v>96</v>
      </c>
      <c r="I498" s="108"/>
      <c r="J498" s="1">
        <f t="shared" si="42"/>
        <v>1</v>
      </c>
      <c r="K498" s="8">
        <f t="shared" si="43"/>
        <v>0</v>
      </c>
      <c r="L498" s="8">
        <f t="shared" si="44"/>
        <v>0</v>
      </c>
      <c r="M498" s="7"/>
      <c r="N498" s="6">
        <f t="shared" si="45"/>
        <v>0</v>
      </c>
      <c r="U498" s="13">
        <f t="shared" si="46"/>
        <v>2</v>
      </c>
      <c r="V498" s="13">
        <f t="shared" si="47"/>
        <v>192</v>
      </c>
    </row>
    <row r="499" spans="1:22" ht="16.5" customHeight="1" x14ac:dyDescent="0.25">
      <c r="A499" s="1">
        <v>498</v>
      </c>
      <c r="B499" s="190" t="s">
        <v>316</v>
      </c>
      <c r="C499" s="100" t="s">
        <v>93</v>
      </c>
      <c r="D499" s="130">
        <v>0.375</v>
      </c>
      <c r="E499" s="182" t="s">
        <v>317</v>
      </c>
      <c r="F499" s="131">
        <v>18</v>
      </c>
      <c r="G499" s="132">
        <v>3.5</v>
      </c>
      <c r="H499" s="33">
        <v>96</v>
      </c>
      <c r="I499" s="108"/>
      <c r="J499" s="1">
        <f t="shared" si="42"/>
        <v>1</v>
      </c>
      <c r="K499" s="8">
        <f t="shared" si="43"/>
        <v>0</v>
      </c>
      <c r="L499" s="8">
        <f t="shared" si="44"/>
        <v>0</v>
      </c>
      <c r="M499" s="7"/>
      <c r="N499" s="6">
        <f t="shared" si="45"/>
        <v>0</v>
      </c>
      <c r="U499" s="13">
        <f t="shared" si="46"/>
        <v>3.5</v>
      </c>
      <c r="V499" s="13">
        <f t="shared" si="47"/>
        <v>336</v>
      </c>
    </row>
    <row r="500" spans="1:22" ht="16.5" customHeight="1" x14ac:dyDescent="0.25">
      <c r="A500" s="1">
        <v>499</v>
      </c>
      <c r="B500" s="190"/>
      <c r="C500" s="100" t="s">
        <v>95</v>
      </c>
      <c r="D500" s="130">
        <v>0.54166666666666663</v>
      </c>
      <c r="E500" s="191"/>
      <c r="F500" s="131">
        <v>8</v>
      </c>
      <c r="G500" s="132">
        <v>3.5</v>
      </c>
      <c r="H500" s="33">
        <v>96</v>
      </c>
      <c r="I500" s="108"/>
      <c r="J500" s="1">
        <f t="shared" si="42"/>
        <v>1</v>
      </c>
      <c r="K500" s="8">
        <f t="shared" si="43"/>
        <v>0</v>
      </c>
      <c r="L500" s="8">
        <f t="shared" si="44"/>
        <v>0</v>
      </c>
      <c r="M500" s="7"/>
      <c r="N500" s="6">
        <f t="shared" si="45"/>
        <v>0</v>
      </c>
      <c r="U500" s="13">
        <f t="shared" si="46"/>
        <v>3.5</v>
      </c>
      <c r="V500" s="13">
        <f t="shared" si="47"/>
        <v>336</v>
      </c>
    </row>
    <row r="501" spans="1:22" ht="16.5" customHeight="1" x14ac:dyDescent="0.25">
      <c r="A501" s="1">
        <v>500</v>
      </c>
      <c r="B501" s="190"/>
      <c r="C501" s="100" t="s">
        <v>95</v>
      </c>
      <c r="D501" s="130">
        <v>0.61805555555555558</v>
      </c>
      <c r="E501" s="183"/>
      <c r="F501" s="131">
        <v>10</v>
      </c>
      <c r="G501" s="132">
        <v>3.5</v>
      </c>
      <c r="H501" s="33">
        <v>96</v>
      </c>
      <c r="I501" s="108"/>
      <c r="J501" s="1">
        <f t="shared" si="42"/>
        <v>1</v>
      </c>
      <c r="K501" s="8">
        <f t="shared" si="43"/>
        <v>0</v>
      </c>
      <c r="L501" s="8">
        <f t="shared" si="44"/>
        <v>0</v>
      </c>
      <c r="M501" s="7"/>
      <c r="N501" s="6">
        <f t="shared" si="45"/>
        <v>0</v>
      </c>
      <c r="U501" s="13">
        <f t="shared" si="46"/>
        <v>3.5</v>
      </c>
      <c r="V501" s="13">
        <f t="shared" si="47"/>
        <v>336</v>
      </c>
    </row>
    <row r="502" spans="1:22" ht="16.5" customHeight="1" x14ac:dyDescent="0.25">
      <c r="A502" s="1">
        <v>501</v>
      </c>
      <c r="B502" s="190"/>
      <c r="C502" s="100" t="s">
        <v>93</v>
      </c>
      <c r="D502" s="130">
        <v>0.375</v>
      </c>
      <c r="E502" s="182" t="s">
        <v>318</v>
      </c>
      <c r="F502" s="131">
        <v>14</v>
      </c>
      <c r="G502" s="132">
        <v>2.2000000000000002</v>
      </c>
      <c r="H502" s="33">
        <v>96</v>
      </c>
      <c r="I502" s="108"/>
      <c r="J502" s="1">
        <f t="shared" si="42"/>
        <v>1</v>
      </c>
      <c r="K502" s="8">
        <f t="shared" si="43"/>
        <v>0</v>
      </c>
      <c r="L502" s="8">
        <f t="shared" si="44"/>
        <v>0</v>
      </c>
      <c r="M502" s="7"/>
      <c r="N502" s="6">
        <f t="shared" si="45"/>
        <v>0</v>
      </c>
      <c r="U502" s="13">
        <f t="shared" si="46"/>
        <v>2.2000000000000002</v>
      </c>
      <c r="V502" s="13">
        <f t="shared" si="47"/>
        <v>211.20000000000002</v>
      </c>
    </row>
    <row r="503" spans="1:22" ht="16.5" customHeight="1" x14ac:dyDescent="0.25">
      <c r="A503" s="1">
        <v>502</v>
      </c>
      <c r="B503" s="190"/>
      <c r="C503" s="100" t="s">
        <v>95</v>
      </c>
      <c r="D503" s="130">
        <v>0.54166666666666663</v>
      </c>
      <c r="E503" s="191"/>
      <c r="F503" s="131">
        <v>8</v>
      </c>
      <c r="G503" s="132">
        <v>2.2000000000000002</v>
      </c>
      <c r="H503" s="33">
        <v>96</v>
      </c>
      <c r="I503" s="108"/>
      <c r="J503" s="1">
        <f t="shared" si="42"/>
        <v>1</v>
      </c>
      <c r="K503" s="8">
        <f t="shared" si="43"/>
        <v>0</v>
      </c>
      <c r="L503" s="8">
        <f t="shared" si="44"/>
        <v>0</v>
      </c>
      <c r="M503" s="7"/>
      <c r="N503" s="6">
        <f t="shared" si="45"/>
        <v>0</v>
      </c>
      <c r="U503" s="13">
        <f t="shared" si="46"/>
        <v>2.2000000000000002</v>
      </c>
      <c r="V503" s="13">
        <f t="shared" si="47"/>
        <v>211.20000000000002</v>
      </c>
    </row>
    <row r="504" spans="1:22" ht="16.5" customHeight="1" x14ac:dyDescent="0.25">
      <c r="A504" s="1">
        <v>503</v>
      </c>
      <c r="B504" s="190"/>
      <c r="C504" s="100" t="s">
        <v>95</v>
      </c>
      <c r="D504" s="130">
        <v>0.61805555555555558</v>
      </c>
      <c r="E504" s="183"/>
      <c r="F504" s="131">
        <v>6</v>
      </c>
      <c r="G504" s="132">
        <v>2.2000000000000002</v>
      </c>
      <c r="H504" s="33">
        <v>96</v>
      </c>
      <c r="I504" s="108"/>
      <c r="J504" s="1">
        <f t="shared" si="42"/>
        <v>1</v>
      </c>
      <c r="K504" s="8">
        <f t="shared" si="43"/>
        <v>0</v>
      </c>
      <c r="L504" s="8">
        <f t="shared" si="44"/>
        <v>0</v>
      </c>
      <c r="M504" s="7"/>
      <c r="N504" s="6">
        <f t="shared" si="45"/>
        <v>0</v>
      </c>
      <c r="U504" s="13">
        <f t="shared" si="46"/>
        <v>2.2000000000000002</v>
      </c>
      <c r="V504" s="13">
        <f t="shared" si="47"/>
        <v>211.20000000000002</v>
      </c>
    </row>
    <row r="505" spans="1:22" ht="16.5" customHeight="1" x14ac:dyDescent="0.25">
      <c r="A505" s="1">
        <v>504</v>
      </c>
      <c r="B505" s="190"/>
      <c r="C505" s="100" t="s">
        <v>93</v>
      </c>
      <c r="D505" s="130">
        <v>0.375</v>
      </c>
      <c r="E505" s="182" t="s">
        <v>319</v>
      </c>
      <c r="F505" s="131">
        <v>11</v>
      </c>
      <c r="G505" s="132">
        <v>2.5</v>
      </c>
      <c r="H505" s="33">
        <v>96</v>
      </c>
      <c r="I505" s="108"/>
      <c r="J505" s="1">
        <f t="shared" si="42"/>
        <v>1</v>
      </c>
      <c r="K505" s="8">
        <f t="shared" si="43"/>
        <v>0</v>
      </c>
      <c r="L505" s="8">
        <f t="shared" si="44"/>
        <v>0</v>
      </c>
      <c r="M505" s="7"/>
      <c r="N505" s="6">
        <f t="shared" si="45"/>
        <v>0</v>
      </c>
      <c r="U505" s="13">
        <f t="shared" si="46"/>
        <v>2.5</v>
      </c>
      <c r="V505" s="13">
        <f t="shared" si="47"/>
        <v>240</v>
      </c>
    </row>
    <row r="506" spans="1:22" ht="16.5" customHeight="1" x14ac:dyDescent="0.25">
      <c r="A506" s="1">
        <v>505</v>
      </c>
      <c r="B506" s="190"/>
      <c r="C506" s="100" t="s">
        <v>95</v>
      </c>
      <c r="D506" s="130">
        <v>0.54166666666666663</v>
      </c>
      <c r="E506" s="191"/>
      <c r="F506" s="131">
        <v>8</v>
      </c>
      <c r="G506" s="132">
        <v>2.5</v>
      </c>
      <c r="H506" s="33">
        <v>96</v>
      </c>
      <c r="I506" s="108"/>
      <c r="J506" s="1">
        <f t="shared" si="42"/>
        <v>1</v>
      </c>
      <c r="K506" s="8">
        <f t="shared" si="43"/>
        <v>0</v>
      </c>
      <c r="L506" s="8">
        <f t="shared" si="44"/>
        <v>0</v>
      </c>
      <c r="M506" s="7"/>
      <c r="N506" s="6">
        <f t="shared" si="45"/>
        <v>0</v>
      </c>
      <c r="U506" s="13">
        <f t="shared" si="46"/>
        <v>2.5</v>
      </c>
      <c r="V506" s="13">
        <f t="shared" si="47"/>
        <v>240</v>
      </c>
    </row>
    <row r="507" spans="1:22" ht="16.5" customHeight="1" x14ac:dyDescent="0.25">
      <c r="A507" s="1">
        <v>506</v>
      </c>
      <c r="B507" s="190"/>
      <c r="C507" s="100" t="s">
        <v>95</v>
      </c>
      <c r="D507" s="130">
        <v>0.61805555555555558</v>
      </c>
      <c r="E507" s="183"/>
      <c r="F507" s="131">
        <v>3</v>
      </c>
      <c r="G507" s="132">
        <v>2.5</v>
      </c>
      <c r="H507" s="33">
        <v>96</v>
      </c>
      <c r="I507" s="108"/>
      <c r="J507" s="1">
        <f t="shared" si="42"/>
        <v>1</v>
      </c>
      <c r="K507" s="8">
        <f t="shared" si="43"/>
        <v>0</v>
      </c>
      <c r="L507" s="8">
        <f t="shared" si="44"/>
        <v>0</v>
      </c>
      <c r="M507" s="7"/>
      <c r="N507" s="6">
        <f t="shared" si="45"/>
        <v>0</v>
      </c>
      <c r="U507" s="13">
        <f t="shared" si="46"/>
        <v>2.5</v>
      </c>
      <c r="V507" s="13">
        <f t="shared" si="47"/>
        <v>240</v>
      </c>
    </row>
    <row r="508" spans="1:22" ht="16.5" customHeight="1" x14ac:dyDescent="0.25">
      <c r="A508" s="1">
        <v>507</v>
      </c>
      <c r="B508" s="182" t="s">
        <v>320</v>
      </c>
      <c r="C508" s="100" t="s">
        <v>93</v>
      </c>
      <c r="D508" s="130">
        <v>0.39583333333333331</v>
      </c>
      <c r="E508" s="182" t="s">
        <v>321</v>
      </c>
      <c r="F508" s="131">
        <v>16</v>
      </c>
      <c r="G508" s="132">
        <v>6</v>
      </c>
      <c r="H508" s="33">
        <v>96</v>
      </c>
      <c r="I508" s="108"/>
      <c r="J508" s="1">
        <f t="shared" si="42"/>
        <v>1</v>
      </c>
      <c r="K508" s="8">
        <f t="shared" si="43"/>
        <v>0</v>
      </c>
      <c r="L508" s="8">
        <f t="shared" si="44"/>
        <v>0</v>
      </c>
      <c r="M508" s="7"/>
      <c r="N508" s="6">
        <f t="shared" si="45"/>
        <v>0</v>
      </c>
      <c r="U508" s="13">
        <f t="shared" si="46"/>
        <v>6</v>
      </c>
      <c r="V508" s="13">
        <f t="shared" si="47"/>
        <v>576</v>
      </c>
    </row>
    <row r="509" spans="1:22" ht="16.5" customHeight="1" x14ac:dyDescent="0.25">
      <c r="A509" s="1">
        <v>508</v>
      </c>
      <c r="B509" s="191"/>
      <c r="C509" s="100" t="s">
        <v>95</v>
      </c>
      <c r="D509" s="130">
        <v>0.54166666666666663</v>
      </c>
      <c r="E509" s="191"/>
      <c r="F509" s="131">
        <v>6</v>
      </c>
      <c r="G509" s="133">
        <v>6</v>
      </c>
      <c r="H509" s="33">
        <v>96</v>
      </c>
      <c r="I509" s="108"/>
      <c r="J509" s="1">
        <f t="shared" si="42"/>
        <v>1</v>
      </c>
      <c r="K509" s="8">
        <f t="shared" si="43"/>
        <v>0</v>
      </c>
      <c r="L509" s="8">
        <f t="shared" si="44"/>
        <v>0</v>
      </c>
      <c r="M509" s="7"/>
      <c r="N509" s="6">
        <f t="shared" si="45"/>
        <v>0</v>
      </c>
      <c r="U509" s="13">
        <f t="shared" si="46"/>
        <v>6</v>
      </c>
      <c r="V509" s="13">
        <f t="shared" si="47"/>
        <v>576</v>
      </c>
    </row>
    <row r="510" spans="1:22" ht="16.5" customHeight="1" x14ac:dyDescent="0.25">
      <c r="A510" s="1">
        <v>509</v>
      </c>
      <c r="B510" s="191"/>
      <c r="C510" s="100" t="s">
        <v>95</v>
      </c>
      <c r="D510" s="130">
        <v>0.625</v>
      </c>
      <c r="E510" s="183"/>
      <c r="F510" s="134">
        <v>10</v>
      </c>
      <c r="G510" s="133">
        <v>6</v>
      </c>
      <c r="H510" s="33">
        <v>96</v>
      </c>
      <c r="I510" s="108"/>
      <c r="J510" s="1">
        <f t="shared" ref="J510:J525" si="48">ROUNDUP(F510/20,0)</f>
        <v>1</v>
      </c>
      <c r="K510" s="8">
        <f t="shared" ref="K510:K525" si="49">$P$3*J510*G510</f>
        <v>0</v>
      </c>
      <c r="L510" s="8">
        <f t="shared" ref="L510:L525" si="50">$P$3*J510*G510*H510</f>
        <v>0</v>
      </c>
      <c r="M510" s="7"/>
      <c r="N510" s="6">
        <f t="shared" ref="N510:N525" si="51">IFERROR(K510/M510,0)</f>
        <v>0</v>
      </c>
      <c r="U510" s="13">
        <f t="shared" si="46"/>
        <v>6</v>
      </c>
      <c r="V510" s="13">
        <f t="shared" si="47"/>
        <v>576</v>
      </c>
    </row>
    <row r="511" spans="1:22" ht="16.5" customHeight="1" x14ac:dyDescent="0.25">
      <c r="A511" s="1">
        <v>510</v>
      </c>
      <c r="B511" s="191"/>
      <c r="C511" s="100" t="s">
        <v>93</v>
      </c>
      <c r="D511" s="130">
        <v>0.39583333333333331</v>
      </c>
      <c r="E511" s="182" t="s">
        <v>322</v>
      </c>
      <c r="F511" s="134">
        <v>17</v>
      </c>
      <c r="G511" s="133">
        <v>5</v>
      </c>
      <c r="H511" s="33">
        <v>96</v>
      </c>
      <c r="I511" s="108"/>
      <c r="J511" s="1">
        <f t="shared" si="48"/>
        <v>1</v>
      </c>
      <c r="K511" s="8">
        <f t="shared" si="49"/>
        <v>0</v>
      </c>
      <c r="L511" s="8">
        <f t="shared" si="50"/>
        <v>0</v>
      </c>
      <c r="M511" s="7"/>
      <c r="N511" s="6">
        <f t="shared" si="51"/>
        <v>0</v>
      </c>
      <c r="U511" s="13">
        <f t="shared" si="46"/>
        <v>5</v>
      </c>
      <c r="V511" s="13">
        <f t="shared" si="47"/>
        <v>480</v>
      </c>
    </row>
    <row r="512" spans="1:22" ht="16.5" customHeight="1" x14ac:dyDescent="0.25">
      <c r="A512" s="1">
        <v>511</v>
      </c>
      <c r="B512" s="191"/>
      <c r="C512" s="100" t="s">
        <v>95</v>
      </c>
      <c r="D512" s="130">
        <v>0.54166666666666663</v>
      </c>
      <c r="E512" s="191"/>
      <c r="F512" s="134">
        <v>5</v>
      </c>
      <c r="G512" s="133">
        <v>5</v>
      </c>
      <c r="H512" s="33">
        <v>96</v>
      </c>
      <c r="I512" s="108"/>
      <c r="J512" s="1">
        <f t="shared" si="48"/>
        <v>1</v>
      </c>
      <c r="K512" s="8">
        <f t="shared" si="49"/>
        <v>0</v>
      </c>
      <c r="L512" s="8">
        <f t="shared" si="50"/>
        <v>0</v>
      </c>
      <c r="M512" s="7"/>
      <c r="N512" s="6">
        <f t="shared" si="51"/>
        <v>0</v>
      </c>
      <c r="U512" s="13">
        <f t="shared" si="46"/>
        <v>5</v>
      </c>
      <c r="V512" s="13">
        <f t="shared" si="47"/>
        <v>480</v>
      </c>
    </row>
    <row r="513" spans="1:22" ht="16.5" customHeight="1" x14ac:dyDescent="0.25">
      <c r="A513" s="1">
        <v>512</v>
      </c>
      <c r="B513" s="191"/>
      <c r="C513" s="100" t="s">
        <v>95</v>
      </c>
      <c r="D513" s="130">
        <v>0.625</v>
      </c>
      <c r="E513" s="183"/>
      <c r="F513" s="134">
        <v>12</v>
      </c>
      <c r="G513" s="133">
        <v>5</v>
      </c>
      <c r="H513" s="33">
        <v>96</v>
      </c>
      <c r="I513" s="108"/>
      <c r="J513" s="1">
        <f t="shared" si="48"/>
        <v>1</v>
      </c>
      <c r="K513" s="8">
        <f t="shared" si="49"/>
        <v>0</v>
      </c>
      <c r="L513" s="8">
        <f t="shared" si="50"/>
        <v>0</v>
      </c>
      <c r="M513" s="7"/>
      <c r="N513" s="6">
        <f t="shared" si="51"/>
        <v>0</v>
      </c>
      <c r="U513" s="13">
        <f t="shared" si="46"/>
        <v>5</v>
      </c>
      <c r="V513" s="13">
        <f t="shared" si="47"/>
        <v>480</v>
      </c>
    </row>
    <row r="514" spans="1:22" ht="16.5" customHeight="1" x14ac:dyDescent="0.25">
      <c r="A514" s="1">
        <v>513</v>
      </c>
      <c r="B514" s="191"/>
      <c r="C514" s="100" t="s">
        <v>93</v>
      </c>
      <c r="D514" s="130">
        <v>0.39583333333333331</v>
      </c>
      <c r="E514" s="182" t="s">
        <v>323</v>
      </c>
      <c r="F514" s="134">
        <v>12</v>
      </c>
      <c r="G514" s="133">
        <v>4</v>
      </c>
      <c r="H514" s="33">
        <v>96</v>
      </c>
      <c r="I514" s="108"/>
      <c r="J514" s="1">
        <f t="shared" si="48"/>
        <v>1</v>
      </c>
      <c r="K514" s="8">
        <f t="shared" si="49"/>
        <v>0</v>
      </c>
      <c r="L514" s="8">
        <f t="shared" si="50"/>
        <v>0</v>
      </c>
      <c r="M514" s="7"/>
      <c r="N514" s="6">
        <f t="shared" si="51"/>
        <v>0</v>
      </c>
      <c r="U514" s="13">
        <f t="shared" si="46"/>
        <v>4</v>
      </c>
      <c r="V514" s="13">
        <f t="shared" si="47"/>
        <v>384</v>
      </c>
    </row>
    <row r="515" spans="1:22" ht="16.5" customHeight="1" x14ac:dyDescent="0.25">
      <c r="A515" s="1">
        <v>514</v>
      </c>
      <c r="B515" s="191"/>
      <c r="C515" s="100" t="s">
        <v>95</v>
      </c>
      <c r="D515" s="130">
        <v>0.54166666666666663</v>
      </c>
      <c r="E515" s="191"/>
      <c r="F515" s="134">
        <v>4</v>
      </c>
      <c r="G515" s="133">
        <v>4</v>
      </c>
      <c r="H515" s="33">
        <v>96</v>
      </c>
      <c r="I515" s="108"/>
      <c r="J515" s="1">
        <f t="shared" si="48"/>
        <v>1</v>
      </c>
      <c r="K515" s="8">
        <f t="shared" si="49"/>
        <v>0</v>
      </c>
      <c r="L515" s="8">
        <f t="shared" si="50"/>
        <v>0</v>
      </c>
      <c r="M515" s="7"/>
      <c r="N515" s="6">
        <f t="shared" si="51"/>
        <v>0</v>
      </c>
      <c r="U515" s="13">
        <f t="shared" ref="U515:U525" si="52">IFERROR(G515*J515,0)</f>
        <v>4</v>
      </c>
      <c r="V515" s="13">
        <f t="shared" ref="V515:V525" si="53">IFERROR(U515*H515,0)</f>
        <v>384</v>
      </c>
    </row>
    <row r="516" spans="1:22" ht="16.5" customHeight="1" x14ac:dyDescent="0.25">
      <c r="A516" s="1">
        <v>515</v>
      </c>
      <c r="B516" s="191"/>
      <c r="C516" s="100" t="s">
        <v>95</v>
      </c>
      <c r="D516" s="130">
        <v>0.625</v>
      </c>
      <c r="E516" s="183"/>
      <c r="F516" s="134">
        <v>8</v>
      </c>
      <c r="G516" s="133">
        <v>4</v>
      </c>
      <c r="H516" s="33">
        <v>96</v>
      </c>
      <c r="I516" s="108"/>
      <c r="J516" s="1">
        <f t="shared" si="48"/>
        <v>1</v>
      </c>
      <c r="K516" s="8">
        <f t="shared" si="49"/>
        <v>0</v>
      </c>
      <c r="L516" s="8">
        <f t="shared" si="50"/>
        <v>0</v>
      </c>
      <c r="M516" s="7"/>
      <c r="N516" s="6">
        <f t="shared" si="51"/>
        <v>0</v>
      </c>
      <c r="U516" s="13">
        <f t="shared" si="52"/>
        <v>4</v>
      </c>
      <c r="V516" s="13">
        <f t="shared" si="53"/>
        <v>384</v>
      </c>
    </row>
    <row r="517" spans="1:22" ht="16.5" customHeight="1" x14ac:dyDescent="0.25">
      <c r="A517" s="1">
        <v>516</v>
      </c>
      <c r="B517" s="191"/>
      <c r="C517" s="100" t="s">
        <v>93</v>
      </c>
      <c r="D517" s="130">
        <v>0.39583333333333331</v>
      </c>
      <c r="E517" s="182" t="s">
        <v>324</v>
      </c>
      <c r="F517" s="134">
        <v>10</v>
      </c>
      <c r="G517" s="133">
        <v>4</v>
      </c>
      <c r="H517" s="33">
        <v>96</v>
      </c>
      <c r="I517" s="108"/>
      <c r="J517" s="1">
        <f t="shared" si="48"/>
        <v>1</v>
      </c>
      <c r="K517" s="8">
        <f t="shared" si="49"/>
        <v>0</v>
      </c>
      <c r="L517" s="8">
        <f t="shared" si="50"/>
        <v>0</v>
      </c>
      <c r="M517" s="7"/>
      <c r="N517" s="6">
        <f t="shared" si="51"/>
        <v>0</v>
      </c>
      <c r="U517" s="13">
        <f t="shared" si="52"/>
        <v>4</v>
      </c>
      <c r="V517" s="13">
        <f t="shared" si="53"/>
        <v>384</v>
      </c>
    </row>
    <row r="518" spans="1:22" ht="16.5" customHeight="1" x14ac:dyDescent="0.25">
      <c r="A518" s="1">
        <v>517</v>
      </c>
      <c r="B518" s="191"/>
      <c r="C518" s="100" t="s">
        <v>95</v>
      </c>
      <c r="D518" s="130">
        <v>0.54166666666666663</v>
      </c>
      <c r="E518" s="191"/>
      <c r="F518" s="134">
        <v>2</v>
      </c>
      <c r="G518" s="133">
        <v>4</v>
      </c>
      <c r="H518" s="33">
        <v>96</v>
      </c>
      <c r="I518" s="108"/>
      <c r="J518" s="1">
        <f t="shared" si="48"/>
        <v>1</v>
      </c>
      <c r="K518" s="8">
        <f t="shared" si="49"/>
        <v>0</v>
      </c>
      <c r="L518" s="8">
        <f t="shared" si="50"/>
        <v>0</v>
      </c>
      <c r="M518" s="7"/>
      <c r="N518" s="6">
        <f t="shared" si="51"/>
        <v>0</v>
      </c>
      <c r="U518" s="13">
        <f t="shared" si="52"/>
        <v>4</v>
      </c>
      <c r="V518" s="13">
        <f t="shared" si="53"/>
        <v>384</v>
      </c>
    </row>
    <row r="519" spans="1:22" ht="16.5" customHeight="1" x14ac:dyDescent="0.25">
      <c r="A519" s="1">
        <v>518</v>
      </c>
      <c r="B519" s="191"/>
      <c r="C519" s="100" t="s">
        <v>95</v>
      </c>
      <c r="D519" s="130">
        <v>0.625</v>
      </c>
      <c r="E519" s="183"/>
      <c r="F519" s="134">
        <v>8</v>
      </c>
      <c r="G519" s="133">
        <v>4</v>
      </c>
      <c r="H519" s="33">
        <v>96</v>
      </c>
      <c r="I519" s="108"/>
      <c r="J519" s="1">
        <f t="shared" si="48"/>
        <v>1</v>
      </c>
      <c r="K519" s="8">
        <f t="shared" si="49"/>
        <v>0</v>
      </c>
      <c r="L519" s="8">
        <f t="shared" si="50"/>
        <v>0</v>
      </c>
      <c r="M519" s="7"/>
      <c r="N519" s="6">
        <f t="shared" si="51"/>
        <v>0</v>
      </c>
      <c r="U519" s="13">
        <f t="shared" si="52"/>
        <v>4</v>
      </c>
      <c r="V519" s="13">
        <f t="shared" si="53"/>
        <v>384</v>
      </c>
    </row>
    <row r="520" spans="1:22" ht="16.5" customHeight="1" x14ac:dyDescent="0.25">
      <c r="A520" s="1">
        <v>519</v>
      </c>
      <c r="B520" s="191"/>
      <c r="C520" s="100" t="s">
        <v>93</v>
      </c>
      <c r="D520" s="130">
        <v>0.39583333333333331</v>
      </c>
      <c r="E520" s="182" t="s">
        <v>325</v>
      </c>
      <c r="F520" s="134">
        <v>15</v>
      </c>
      <c r="G520" s="133">
        <v>6</v>
      </c>
      <c r="H520" s="33">
        <v>96</v>
      </c>
      <c r="I520" s="108"/>
      <c r="J520" s="1">
        <f t="shared" si="48"/>
        <v>1</v>
      </c>
      <c r="K520" s="8">
        <f t="shared" si="49"/>
        <v>0</v>
      </c>
      <c r="L520" s="8">
        <f t="shared" si="50"/>
        <v>0</v>
      </c>
      <c r="M520" s="7"/>
      <c r="N520" s="6">
        <f t="shared" si="51"/>
        <v>0</v>
      </c>
      <c r="U520" s="13">
        <f t="shared" si="52"/>
        <v>6</v>
      </c>
      <c r="V520" s="13">
        <f t="shared" si="53"/>
        <v>576</v>
      </c>
    </row>
    <row r="521" spans="1:22" ht="16.5" customHeight="1" x14ac:dyDescent="0.25">
      <c r="A521" s="1">
        <v>520</v>
      </c>
      <c r="B521" s="191"/>
      <c r="C521" s="100" t="s">
        <v>95</v>
      </c>
      <c r="D521" s="130">
        <v>0.54166666666666663</v>
      </c>
      <c r="E521" s="191"/>
      <c r="F521" s="134">
        <v>5</v>
      </c>
      <c r="G521" s="133">
        <v>6</v>
      </c>
      <c r="H521" s="33">
        <v>96</v>
      </c>
      <c r="I521" s="108"/>
      <c r="J521" s="1">
        <f t="shared" si="48"/>
        <v>1</v>
      </c>
      <c r="K521" s="8">
        <f t="shared" si="49"/>
        <v>0</v>
      </c>
      <c r="L521" s="8">
        <f t="shared" si="50"/>
        <v>0</v>
      </c>
      <c r="M521" s="7"/>
      <c r="N521" s="6">
        <f t="shared" si="51"/>
        <v>0</v>
      </c>
      <c r="U521" s="13">
        <f t="shared" si="52"/>
        <v>6</v>
      </c>
      <c r="V521" s="13">
        <f t="shared" si="53"/>
        <v>576</v>
      </c>
    </row>
    <row r="522" spans="1:22" ht="16.5" customHeight="1" x14ac:dyDescent="0.25">
      <c r="A522" s="1">
        <v>521</v>
      </c>
      <c r="B522" s="183"/>
      <c r="C522" s="100" t="s">
        <v>95</v>
      </c>
      <c r="D522" s="130">
        <v>0.625</v>
      </c>
      <c r="E522" s="183"/>
      <c r="F522" s="135">
        <v>10</v>
      </c>
      <c r="G522" s="136">
        <v>6</v>
      </c>
      <c r="H522" s="33">
        <v>96</v>
      </c>
      <c r="I522" s="108"/>
      <c r="J522" s="1">
        <f t="shared" si="48"/>
        <v>1</v>
      </c>
      <c r="K522" s="8">
        <f t="shared" si="49"/>
        <v>0</v>
      </c>
      <c r="L522" s="8">
        <f t="shared" si="50"/>
        <v>0</v>
      </c>
      <c r="M522" s="7"/>
      <c r="N522" s="6">
        <f t="shared" si="51"/>
        <v>0</v>
      </c>
      <c r="U522" s="13">
        <f t="shared" si="52"/>
        <v>6</v>
      </c>
      <c r="V522" s="13">
        <f t="shared" si="53"/>
        <v>576</v>
      </c>
    </row>
    <row r="523" spans="1:22" ht="16.5" customHeight="1" x14ac:dyDescent="0.25">
      <c r="A523" s="1">
        <v>522</v>
      </c>
      <c r="B523" s="184" t="s">
        <v>326</v>
      </c>
      <c r="C523" s="100" t="s">
        <v>93</v>
      </c>
      <c r="D523" s="137">
        <v>0.375</v>
      </c>
      <c r="E523" s="187" t="s">
        <v>327</v>
      </c>
      <c r="F523" s="128">
        <v>19</v>
      </c>
      <c r="G523" s="129">
        <v>3.5</v>
      </c>
      <c r="H523" s="33">
        <v>96</v>
      </c>
      <c r="I523" s="116"/>
      <c r="J523" s="1">
        <f t="shared" si="48"/>
        <v>1</v>
      </c>
      <c r="K523" s="8">
        <f t="shared" si="49"/>
        <v>0</v>
      </c>
      <c r="L523" s="8">
        <f t="shared" si="50"/>
        <v>0</v>
      </c>
      <c r="M523" s="7"/>
      <c r="N523" s="6">
        <f t="shared" si="51"/>
        <v>0</v>
      </c>
      <c r="U523" s="13">
        <f t="shared" si="52"/>
        <v>3.5</v>
      </c>
      <c r="V523" s="13">
        <f t="shared" si="53"/>
        <v>336</v>
      </c>
    </row>
    <row r="524" spans="1:22" ht="16.5" customHeight="1" x14ac:dyDescent="0.25">
      <c r="A524" s="1">
        <v>523</v>
      </c>
      <c r="B524" s="185"/>
      <c r="C524" s="100" t="s">
        <v>95</v>
      </c>
      <c r="D524" s="137">
        <v>0.54166666666666663</v>
      </c>
      <c r="E524" s="188"/>
      <c r="F524" s="128">
        <v>9</v>
      </c>
      <c r="G524" s="129">
        <v>3.5</v>
      </c>
      <c r="H524" s="33">
        <v>96</v>
      </c>
      <c r="I524" s="116"/>
      <c r="J524" s="1">
        <f t="shared" si="48"/>
        <v>1</v>
      </c>
      <c r="K524" s="8">
        <f t="shared" si="49"/>
        <v>0</v>
      </c>
      <c r="L524" s="8">
        <f t="shared" si="50"/>
        <v>0</v>
      </c>
      <c r="M524" s="7"/>
      <c r="N524" s="6">
        <f t="shared" si="51"/>
        <v>0</v>
      </c>
      <c r="U524" s="13">
        <f t="shared" si="52"/>
        <v>3.5</v>
      </c>
      <c r="V524" s="13">
        <f t="shared" si="53"/>
        <v>336</v>
      </c>
    </row>
    <row r="525" spans="1:22" ht="16.5" customHeight="1" x14ac:dyDescent="0.25">
      <c r="A525" s="1">
        <v>524</v>
      </c>
      <c r="B525" s="185"/>
      <c r="C525" s="100" t="s">
        <v>95</v>
      </c>
      <c r="D525" s="137">
        <v>0.625</v>
      </c>
      <c r="E525" s="189"/>
      <c r="F525" s="128">
        <v>10</v>
      </c>
      <c r="G525" s="129">
        <v>3.5</v>
      </c>
      <c r="H525" s="33">
        <v>96</v>
      </c>
      <c r="I525" s="108"/>
      <c r="J525" s="1">
        <f t="shared" si="48"/>
        <v>1</v>
      </c>
      <c r="K525" s="8">
        <f t="shared" si="49"/>
        <v>0</v>
      </c>
      <c r="L525" s="8">
        <f t="shared" si="50"/>
        <v>0</v>
      </c>
      <c r="M525" s="7"/>
      <c r="N525" s="6">
        <f t="shared" si="51"/>
        <v>0</v>
      </c>
      <c r="U525" s="13">
        <f t="shared" si="52"/>
        <v>3.5</v>
      </c>
      <c r="V525" s="13">
        <f t="shared" si="53"/>
        <v>336</v>
      </c>
    </row>
    <row r="526" spans="1:22" x14ac:dyDescent="0.25">
      <c r="A526" s="1">
        <v>525</v>
      </c>
      <c r="B526" s="185"/>
      <c r="C526" s="100" t="s">
        <v>93</v>
      </c>
      <c r="D526" s="137">
        <v>0.375</v>
      </c>
      <c r="E526" s="187" t="s">
        <v>328</v>
      </c>
      <c r="F526" s="128">
        <v>7</v>
      </c>
      <c r="G526" s="129">
        <v>3.1</v>
      </c>
      <c r="H526" s="33">
        <v>96</v>
      </c>
      <c r="I526" s="108"/>
      <c r="J526" s="1">
        <f t="shared" ref="J526:J589" si="54">ROUNDUP(F526/20,0)</f>
        <v>1</v>
      </c>
      <c r="K526" s="8">
        <f t="shared" ref="K526:K589" si="55">$P$3*J526*G526</f>
        <v>0</v>
      </c>
      <c r="L526" s="8">
        <f t="shared" ref="L526:L589" si="56">$P$3*J526*G526*H526</f>
        <v>0</v>
      </c>
      <c r="M526" s="7"/>
      <c r="N526" s="6">
        <f t="shared" ref="N526:N589" si="57">IFERROR(K526/M526,0)</f>
        <v>0</v>
      </c>
      <c r="U526" s="13">
        <f t="shared" ref="U526:U589" si="58">IFERROR(G526*J526,0)</f>
        <v>3.1</v>
      </c>
      <c r="V526" s="13">
        <f t="shared" ref="V526:V589" si="59">IFERROR(U526*H526,0)</f>
        <v>297.60000000000002</v>
      </c>
    </row>
    <row r="527" spans="1:22" x14ac:dyDescent="0.25">
      <c r="A527" s="1">
        <v>526</v>
      </c>
      <c r="B527" s="185"/>
      <c r="C527" s="100" t="s">
        <v>95</v>
      </c>
      <c r="D527" s="137">
        <v>0.625</v>
      </c>
      <c r="E527" s="189"/>
      <c r="F527" s="128">
        <v>7</v>
      </c>
      <c r="G527" s="129">
        <v>3.1</v>
      </c>
      <c r="H527" s="33">
        <v>96</v>
      </c>
      <c r="I527" s="108"/>
      <c r="J527" s="1">
        <f t="shared" si="54"/>
        <v>1</v>
      </c>
      <c r="K527" s="8">
        <f t="shared" si="55"/>
        <v>0</v>
      </c>
      <c r="L527" s="8">
        <f t="shared" si="56"/>
        <v>0</v>
      </c>
      <c r="M527" s="7"/>
      <c r="N527" s="6">
        <f t="shared" si="57"/>
        <v>0</v>
      </c>
      <c r="U527" s="13">
        <f t="shared" si="58"/>
        <v>3.1</v>
      </c>
      <c r="V527" s="13">
        <f t="shared" si="59"/>
        <v>297.60000000000002</v>
      </c>
    </row>
    <row r="528" spans="1:22" ht="15" customHeight="1" x14ac:dyDescent="0.25">
      <c r="A528" s="1">
        <v>527</v>
      </c>
      <c r="B528" s="185"/>
      <c r="C528" s="100" t="s">
        <v>93</v>
      </c>
      <c r="D528" s="137">
        <v>0.375</v>
      </c>
      <c r="E528" s="184" t="s">
        <v>329</v>
      </c>
      <c r="F528" s="128">
        <v>6</v>
      </c>
      <c r="G528" s="129">
        <v>3.5</v>
      </c>
      <c r="H528" s="33">
        <v>96</v>
      </c>
      <c r="I528" s="108"/>
      <c r="J528" s="1">
        <f t="shared" si="54"/>
        <v>1</v>
      </c>
      <c r="K528" s="8">
        <f t="shared" si="55"/>
        <v>0</v>
      </c>
      <c r="L528" s="8">
        <f t="shared" si="56"/>
        <v>0</v>
      </c>
      <c r="M528" s="7"/>
      <c r="N528" s="6">
        <f t="shared" si="57"/>
        <v>0</v>
      </c>
      <c r="U528" s="13">
        <f t="shared" si="58"/>
        <v>3.5</v>
      </c>
      <c r="V528" s="13">
        <f t="shared" si="59"/>
        <v>336</v>
      </c>
    </row>
    <row r="529" spans="1:22" x14ac:dyDescent="0.25">
      <c r="A529" s="1">
        <v>528</v>
      </c>
      <c r="B529" s="185"/>
      <c r="C529" s="100" t="s">
        <v>95</v>
      </c>
      <c r="D529" s="137">
        <v>0.625</v>
      </c>
      <c r="E529" s="186"/>
      <c r="F529" s="138">
        <v>6</v>
      </c>
      <c r="G529" s="139">
        <v>3.5</v>
      </c>
      <c r="H529" s="33">
        <v>96</v>
      </c>
      <c r="I529" s="108"/>
      <c r="J529" s="1">
        <f t="shared" si="54"/>
        <v>1</v>
      </c>
      <c r="K529" s="8">
        <f t="shared" si="55"/>
        <v>0</v>
      </c>
      <c r="L529" s="8">
        <f t="shared" si="56"/>
        <v>0</v>
      </c>
      <c r="M529" s="7"/>
      <c r="N529" s="6">
        <f t="shared" si="57"/>
        <v>0</v>
      </c>
      <c r="U529" s="13">
        <f t="shared" si="58"/>
        <v>3.5</v>
      </c>
      <c r="V529" s="13">
        <f t="shared" si="59"/>
        <v>336</v>
      </c>
    </row>
    <row r="530" spans="1:22" x14ac:dyDescent="0.25">
      <c r="A530" s="1">
        <v>529</v>
      </c>
      <c r="B530" s="185"/>
      <c r="C530" s="100" t="s">
        <v>93</v>
      </c>
      <c r="D530" s="137">
        <v>0.375</v>
      </c>
      <c r="E530" s="187" t="s">
        <v>330</v>
      </c>
      <c r="F530" s="138">
        <v>3</v>
      </c>
      <c r="G530" s="139">
        <v>4</v>
      </c>
      <c r="H530" s="33">
        <v>96</v>
      </c>
      <c r="I530" s="108"/>
      <c r="J530" s="1">
        <f t="shared" si="54"/>
        <v>1</v>
      </c>
      <c r="K530" s="8">
        <f t="shared" si="55"/>
        <v>0</v>
      </c>
      <c r="L530" s="8">
        <f t="shared" si="56"/>
        <v>0</v>
      </c>
      <c r="M530" s="7"/>
      <c r="N530" s="6">
        <f t="shared" si="57"/>
        <v>0</v>
      </c>
      <c r="U530" s="13">
        <f t="shared" si="58"/>
        <v>4</v>
      </c>
      <c r="V530" s="13">
        <f t="shared" si="59"/>
        <v>384</v>
      </c>
    </row>
    <row r="531" spans="1:22" x14ac:dyDescent="0.25">
      <c r="A531" s="1">
        <v>530</v>
      </c>
      <c r="B531" s="186"/>
      <c r="C531" s="100" t="s">
        <v>95</v>
      </c>
      <c r="D531" s="137">
        <v>0.58333333333333337</v>
      </c>
      <c r="E531" s="189"/>
      <c r="F531" s="138">
        <v>3</v>
      </c>
      <c r="G531" s="139">
        <v>4</v>
      </c>
      <c r="H531" s="33">
        <v>96</v>
      </c>
      <c r="I531" s="108"/>
      <c r="J531" s="1">
        <f t="shared" si="54"/>
        <v>1</v>
      </c>
      <c r="K531" s="8">
        <f t="shared" si="55"/>
        <v>0</v>
      </c>
      <c r="L531" s="8">
        <f t="shared" si="56"/>
        <v>0</v>
      </c>
      <c r="M531" s="7"/>
      <c r="N531" s="6">
        <f t="shared" si="57"/>
        <v>0</v>
      </c>
      <c r="U531" s="13">
        <f t="shared" si="58"/>
        <v>4</v>
      </c>
      <c r="V531" s="13">
        <f t="shared" si="59"/>
        <v>384</v>
      </c>
    </row>
    <row r="532" spans="1:22" x14ac:dyDescent="0.25">
      <c r="A532" s="1">
        <v>531</v>
      </c>
      <c r="B532" s="184" t="s">
        <v>331</v>
      </c>
      <c r="C532" s="100" t="s">
        <v>93</v>
      </c>
      <c r="D532" s="140">
        <v>0.39583333333333331</v>
      </c>
      <c r="E532" s="184" t="s">
        <v>332</v>
      </c>
      <c r="F532" s="131">
        <v>17</v>
      </c>
      <c r="G532" s="132">
        <v>3.5</v>
      </c>
      <c r="H532" s="33">
        <v>96</v>
      </c>
      <c r="I532" s="108"/>
      <c r="J532" s="1">
        <f t="shared" si="54"/>
        <v>1</v>
      </c>
      <c r="K532" s="8">
        <f t="shared" si="55"/>
        <v>0</v>
      </c>
      <c r="L532" s="8">
        <f t="shared" si="56"/>
        <v>0</v>
      </c>
      <c r="M532" s="7"/>
      <c r="N532" s="6">
        <f t="shared" si="57"/>
        <v>0</v>
      </c>
      <c r="U532" s="13">
        <f t="shared" si="58"/>
        <v>3.5</v>
      </c>
      <c r="V532" s="13">
        <f t="shared" si="59"/>
        <v>336</v>
      </c>
    </row>
    <row r="533" spans="1:22" x14ac:dyDescent="0.25">
      <c r="A533" s="1">
        <v>532</v>
      </c>
      <c r="B533" s="185"/>
      <c r="C533" s="100" t="s">
        <v>95</v>
      </c>
      <c r="D533" s="140">
        <v>0.54166666666666663</v>
      </c>
      <c r="E533" s="185"/>
      <c r="F533" s="131">
        <v>11</v>
      </c>
      <c r="G533" s="132">
        <v>3.5</v>
      </c>
      <c r="H533" s="33">
        <v>96</v>
      </c>
      <c r="I533" s="108"/>
      <c r="J533" s="1">
        <f t="shared" si="54"/>
        <v>1</v>
      </c>
      <c r="K533" s="8">
        <f t="shared" si="55"/>
        <v>0</v>
      </c>
      <c r="L533" s="8">
        <f t="shared" si="56"/>
        <v>0</v>
      </c>
      <c r="M533" s="7"/>
      <c r="N533" s="6">
        <f t="shared" si="57"/>
        <v>0</v>
      </c>
      <c r="U533" s="13">
        <f t="shared" si="58"/>
        <v>3.5</v>
      </c>
      <c r="V533" s="13">
        <f t="shared" si="59"/>
        <v>336</v>
      </c>
    </row>
    <row r="534" spans="1:22" x14ac:dyDescent="0.25">
      <c r="A534" s="1">
        <v>533</v>
      </c>
      <c r="B534" s="185"/>
      <c r="C534" s="100" t="s">
        <v>95</v>
      </c>
      <c r="D534" s="140">
        <v>0.60416666666666663</v>
      </c>
      <c r="E534" s="186"/>
      <c r="F534" s="131">
        <v>6</v>
      </c>
      <c r="G534" s="132">
        <v>3.5</v>
      </c>
      <c r="H534" s="33">
        <v>96</v>
      </c>
      <c r="I534" s="108"/>
      <c r="J534" s="1">
        <f>ROUNDUP(F534/20,0)</f>
        <v>1</v>
      </c>
      <c r="K534" s="8">
        <f t="shared" si="55"/>
        <v>0</v>
      </c>
      <c r="L534" s="8">
        <f t="shared" si="56"/>
        <v>0</v>
      </c>
      <c r="M534" s="7"/>
      <c r="N534" s="6">
        <f t="shared" si="57"/>
        <v>0</v>
      </c>
      <c r="U534" s="13">
        <f t="shared" si="58"/>
        <v>3.5</v>
      </c>
      <c r="V534" s="13">
        <f t="shared" si="59"/>
        <v>336</v>
      </c>
    </row>
    <row r="535" spans="1:22" x14ac:dyDescent="0.25">
      <c r="A535" s="1">
        <v>534</v>
      </c>
      <c r="B535" s="185"/>
      <c r="C535" s="100" t="s">
        <v>93</v>
      </c>
      <c r="D535" s="140">
        <v>0.39583333333333331</v>
      </c>
      <c r="E535" s="184" t="s">
        <v>333</v>
      </c>
      <c r="F535" s="131">
        <v>16</v>
      </c>
      <c r="G535" s="132">
        <v>2.5</v>
      </c>
      <c r="H535" s="33">
        <v>96</v>
      </c>
      <c r="I535" s="108"/>
      <c r="J535" s="1">
        <f t="shared" si="54"/>
        <v>1</v>
      </c>
      <c r="K535" s="8">
        <f t="shared" si="55"/>
        <v>0</v>
      </c>
      <c r="L535" s="8">
        <f t="shared" si="56"/>
        <v>0</v>
      </c>
      <c r="M535" s="7"/>
      <c r="N535" s="6">
        <f t="shared" si="57"/>
        <v>0</v>
      </c>
      <c r="U535" s="13">
        <f t="shared" si="58"/>
        <v>2.5</v>
      </c>
      <c r="V535" s="13">
        <f t="shared" si="59"/>
        <v>240</v>
      </c>
    </row>
    <row r="536" spans="1:22" x14ac:dyDescent="0.25">
      <c r="A536" s="1">
        <v>535</v>
      </c>
      <c r="B536" s="185"/>
      <c r="C536" s="100" t="s">
        <v>95</v>
      </c>
      <c r="D536" s="140">
        <v>0.54166666666666663</v>
      </c>
      <c r="E536" s="185"/>
      <c r="F536" s="131">
        <v>2</v>
      </c>
      <c r="G536" s="132">
        <v>2.5</v>
      </c>
      <c r="H536" s="33">
        <v>96</v>
      </c>
      <c r="I536" s="108"/>
      <c r="J536" s="1">
        <f t="shared" si="54"/>
        <v>1</v>
      </c>
      <c r="K536" s="8">
        <f t="shared" si="55"/>
        <v>0</v>
      </c>
      <c r="L536" s="8">
        <f t="shared" si="56"/>
        <v>0</v>
      </c>
      <c r="M536" s="7"/>
      <c r="N536" s="6">
        <f t="shared" si="57"/>
        <v>0</v>
      </c>
      <c r="U536" s="13">
        <f t="shared" si="58"/>
        <v>2.5</v>
      </c>
      <c r="V536" s="13">
        <f t="shared" si="59"/>
        <v>240</v>
      </c>
    </row>
    <row r="537" spans="1:22" ht="15" customHeight="1" x14ac:dyDescent="0.25">
      <c r="A537" s="1">
        <v>536</v>
      </c>
      <c r="B537" s="185"/>
      <c r="C537" s="100" t="s">
        <v>95</v>
      </c>
      <c r="D537" s="140">
        <v>0.60416666666666663</v>
      </c>
      <c r="E537" s="186"/>
      <c r="F537" s="131">
        <v>14</v>
      </c>
      <c r="G537" s="132">
        <v>2.5</v>
      </c>
      <c r="H537" s="33">
        <v>96</v>
      </c>
      <c r="I537" s="108"/>
      <c r="J537" s="1">
        <f t="shared" si="54"/>
        <v>1</v>
      </c>
      <c r="K537" s="8">
        <f t="shared" si="55"/>
        <v>0</v>
      </c>
      <c r="L537" s="8">
        <f t="shared" si="56"/>
        <v>0</v>
      </c>
      <c r="M537" s="7"/>
      <c r="N537" s="6">
        <f t="shared" si="57"/>
        <v>0</v>
      </c>
      <c r="U537" s="13">
        <f t="shared" si="58"/>
        <v>2.5</v>
      </c>
      <c r="V537" s="13">
        <f t="shared" si="59"/>
        <v>240</v>
      </c>
    </row>
    <row r="538" spans="1:22" x14ac:dyDescent="0.25">
      <c r="A538" s="1">
        <v>537</v>
      </c>
      <c r="B538" s="185"/>
      <c r="C538" s="100" t="s">
        <v>93</v>
      </c>
      <c r="D538" s="140">
        <v>0.39583333333333331</v>
      </c>
      <c r="E538" s="184" t="s">
        <v>334</v>
      </c>
      <c r="F538" s="131">
        <v>16</v>
      </c>
      <c r="G538" s="132">
        <v>2.4</v>
      </c>
      <c r="H538" s="33">
        <v>96</v>
      </c>
      <c r="I538" s="108"/>
      <c r="J538" s="1">
        <f t="shared" si="54"/>
        <v>1</v>
      </c>
      <c r="K538" s="8">
        <f t="shared" si="55"/>
        <v>0</v>
      </c>
      <c r="L538" s="8">
        <f t="shared" si="56"/>
        <v>0</v>
      </c>
      <c r="M538" s="7"/>
      <c r="N538" s="6">
        <f t="shared" si="57"/>
        <v>0</v>
      </c>
      <c r="U538" s="13">
        <f t="shared" si="58"/>
        <v>2.4</v>
      </c>
      <c r="V538" s="13">
        <f t="shared" si="59"/>
        <v>230.39999999999998</v>
      </c>
    </row>
    <row r="539" spans="1:22" x14ac:dyDescent="0.25">
      <c r="A539" s="1">
        <v>538</v>
      </c>
      <c r="B539" s="185"/>
      <c r="C539" s="100" t="s">
        <v>95</v>
      </c>
      <c r="D539" s="140">
        <v>0.54166666666666663</v>
      </c>
      <c r="E539" s="185"/>
      <c r="F539" s="131">
        <v>9</v>
      </c>
      <c r="G539" s="132">
        <v>2.4</v>
      </c>
      <c r="H539" s="33">
        <v>96</v>
      </c>
      <c r="I539" s="108"/>
      <c r="J539" s="1">
        <f t="shared" si="54"/>
        <v>1</v>
      </c>
      <c r="K539" s="8">
        <f t="shared" si="55"/>
        <v>0</v>
      </c>
      <c r="L539" s="8">
        <f t="shared" si="56"/>
        <v>0</v>
      </c>
      <c r="M539" s="7"/>
      <c r="N539" s="6">
        <f t="shared" si="57"/>
        <v>0</v>
      </c>
      <c r="U539" s="13">
        <f t="shared" si="58"/>
        <v>2.4</v>
      </c>
      <c r="V539" s="13">
        <f t="shared" si="59"/>
        <v>230.39999999999998</v>
      </c>
    </row>
    <row r="540" spans="1:22" x14ac:dyDescent="0.25">
      <c r="A540" s="1">
        <v>539</v>
      </c>
      <c r="B540" s="185"/>
      <c r="C540" s="100" t="s">
        <v>95</v>
      </c>
      <c r="D540" s="140">
        <v>0.60416666666666663</v>
      </c>
      <c r="E540" s="186"/>
      <c r="F540" s="131">
        <v>7</v>
      </c>
      <c r="G540" s="132">
        <v>2.4</v>
      </c>
      <c r="H540" s="33">
        <v>96</v>
      </c>
      <c r="I540" s="108"/>
      <c r="J540" s="1">
        <f t="shared" si="54"/>
        <v>1</v>
      </c>
      <c r="K540" s="8">
        <f t="shared" si="55"/>
        <v>0</v>
      </c>
      <c r="L540" s="8">
        <f t="shared" si="56"/>
        <v>0</v>
      </c>
      <c r="M540" s="7"/>
      <c r="N540" s="6">
        <f t="shared" si="57"/>
        <v>0</v>
      </c>
      <c r="U540" s="13">
        <f t="shared" si="58"/>
        <v>2.4</v>
      </c>
      <c r="V540" s="13">
        <f t="shared" si="59"/>
        <v>230.39999999999998</v>
      </c>
    </row>
    <row r="541" spans="1:22" x14ac:dyDescent="0.25">
      <c r="A541" s="1">
        <v>540</v>
      </c>
      <c r="B541" s="185"/>
      <c r="C541" s="100" t="s">
        <v>93</v>
      </c>
      <c r="D541" s="140">
        <v>0.39583333333333331</v>
      </c>
      <c r="E541" s="184" t="s">
        <v>335</v>
      </c>
      <c r="F541" s="131">
        <v>16</v>
      </c>
      <c r="G541" s="132">
        <v>2.9</v>
      </c>
      <c r="H541" s="33">
        <v>96</v>
      </c>
      <c r="I541" s="179"/>
      <c r="J541" s="1">
        <f t="shared" si="54"/>
        <v>1</v>
      </c>
      <c r="K541" s="8">
        <f t="shared" si="55"/>
        <v>0</v>
      </c>
      <c r="L541" s="8">
        <f t="shared" si="56"/>
        <v>0</v>
      </c>
      <c r="M541" s="7"/>
      <c r="N541" s="6">
        <f t="shared" si="57"/>
        <v>0</v>
      </c>
      <c r="U541" s="13">
        <f t="shared" si="58"/>
        <v>2.9</v>
      </c>
      <c r="V541" s="13">
        <f t="shared" si="59"/>
        <v>278.39999999999998</v>
      </c>
    </row>
    <row r="542" spans="1:22" x14ac:dyDescent="0.25">
      <c r="A542" s="1">
        <v>541</v>
      </c>
      <c r="B542" s="185"/>
      <c r="C542" s="100" t="s">
        <v>95</v>
      </c>
      <c r="D542" s="140">
        <v>0.54166666666666663</v>
      </c>
      <c r="E542" s="185"/>
      <c r="F542" s="131">
        <v>6</v>
      </c>
      <c r="G542" s="132">
        <v>2.9</v>
      </c>
      <c r="H542" s="33">
        <v>96</v>
      </c>
      <c r="I542" s="180"/>
      <c r="J542" s="1">
        <f t="shared" si="54"/>
        <v>1</v>
      </c>
      <c r="K542" s="8">
        <f t="shared" si="55"/>
        <v>0</v>
      </c>
      <c r="L542" s="8">
        <f t="shared" si="56"/>
        <v>0</v>
      </c>
      <c r="M542" s="7"/>
      <c r="N542" s="6">
        <f t="shared" si="57"/>
        <v>0</v>
      </c>
      <c r="U542" s="13">
        <f t="shared" si="58"/>
        <v>2.9</v>
      </c>
      <c r="V542" s="13">
        <f t="shared" si="59"/>
        <v>278.39999999999998</v>
      </c>
    </row>
    <row r="543" spans="1:22" x14ac:dyDescent="0.25">
      <c r="A543" s="1">
        <v>542</v>
      </c>
      <c r="B543" s="185"/>
      <c r="C543" s="100" t="s">
        <v>95</v>
      </c>
      <c r="D543" s="140">
        <v>0.60416666666666663</v>
      </c>
      <c r="E543" s="186"/>
      <c r="F543" s="131">
        <v>10</v>
      </c>
      <c r="G543" s="132">
        <v>2.9</v>
      </c>
      <c r="H543" s="33">
        <v>96</v>
      </c>
      <c r="I543" s="181"/>
      <c r="J543" s="1">
        <f t="shared" si="54"/>
        <v>1</v>
      </c>
      <c r="K543" s="8">
        <f t="shared" si="55"/>
        <v>0</v>
      </c>
      <c r="L543" s="8">
        <f t="shared" si="56"/>
        <v>0</v>
      </c>
      <c r="M543" s="7"/>
      <c r="N543" s="6">
        <f t="shared" si="57"/>
        <v>0</v>
      </c>
      <c r="U543" s="13">
        <f t="shared" si="58"/>
        <v>2.9</v>
      </c>
      <c r="V543" s="13">
        <f t="shared" si="59"/>
        <v>278.39999999999998</v>
      </c>
    </row>
    <row r="544" spans="1:22" x14ac:dyDescent="0.25">
      <c r="A544" s="1">
        <v>543</v>
      </c>
      <c r="B544" s="185"/>
      <c r="C544" s="100" t="s">
        <v>93</v>
      </c>
      <c r="D544" s="140">
        <v>0.39583333333333331</v>
      </c>
      <c r="E544" s="184" t="s">
        <v>336</v>
      </c>
      <c r="F544" s="131">
        <v>14</v>
      </c>
      <c r="G544" s="132">
        <v>2.2999999999999998</v>
      </c>
      <c r="H544" s="33">
        <v>96</v>
      </c>
      <c r="I544" s="108"/>
      <c r="J544" s="1">
        <f t="shared" si="54"/>
        <v>1</v>
      </c>
      <c r="K544" s="8">
        <f t="shared" si="55"/>
        <v>0</v>
      </c>
      <c r="L544" s="8">
        <f t="shared" si="56"/>
        <v>0</v>
      </c>
      <c r="M544" s="7"/>
      <c r="N544" s="6">
        <f t="shared" si="57"/>
        <v>0</v>
      </c>
      <c r="U544" s="13">
        <f t="shared" si="58"/>
        <v>2.2999999999999998</v>
      </c>
      <c r="V544" s="13">
        <f t="shared" si="59"/>
        <v>220.79999999999998</v>
      </c>
    </row>
    <row r="545" spans="1:22" x14ac:dyDescent="0.25">
      <c r="A545" s="1">
        <v>544</v>
      </c>
      <c r="B545" s="185"/>
      <c r="C545" s="100" t="s">
        <v>95</v>
      </c>
      <c r="D545" s="140">
        <v>0.54166666666666663</v>
      </c>
      <c r="E545" s="185"/>
      <c r="F545" s="131">
        <v>5</v>
      </c>
      <c r="G545" s="132">
        <v>2.2999999999999998</v>
      </c>
      <c r="H545" s="33">
        <v>96</v>
      </c>
      <c r="I545" s="108"/>
      <c r="J545" s="1">
        <f t="shared" si="54"/>
        <v>1</v>
      </c>
      <c r="K545" s="8">
        <f t="shared" si="55"/>
        <v>0</v>
      </c>
      <c r="L545" s="8">
        <f t="shared" si="56"/>
        <v>0</v>
      </c>
      <c r="M545" s="7"/>
      <c r="N545" s="6">
        <f t="shared" si="57"/>
        <v>0</v>
      </c>
      <c r="U545" s="13">
        <f t="shared" si="58"/>
        <v>2.2999999999999998</v>
      </c>
      <c r="V545" s="13">
        <f t="shared" si="59"/>
        <v>220.79999999999998</v>
      </c>
    </row>
    <row r="546" spans="1:22" ht="15" customHeight="1" x14ac:dyDescent="0.25">
      <c r="A546" s="1">
        <v>545</v>
      </c>
      <c r="B546" s="185"/>
      <c r="C546" s="100" t="s">
        <v>95</v>
      </c>
      <c r="D546" s="140">
        <v>0.60416666666666663</v>
      </c>
      <c r="E546" s="186"/>
      <c r="F546" s="131">
        <v>9</v>
      </c>
      <c r="G546" s="132">
        <v>2.2999999999999998</v>
      </c>
      <c r="H546" s="33">
        <v>96</v>
      </c>
      <c r="I546" s="108"/>
      <c r="J546" s="1">
        <f t="shared" si="54"/>
        <v>1</v>
      </c>
      <c r="K546" s="8">
        <f t="shared" si="55"/>
        <v>0</v>
      </c>
      <c r="L546" s="8">
        <f t="shared" si="56"/>
        <v>0</v>
      </c>
      <c r="M546" s="7"/>
      <c r="N546" s="6">
        <f t="shared" si="57"/>
        <v>0</v>
      </c>
      <c r="U546" s="13">
        <f t="shared" si="58"/>
        <v>2.2999999999999998</v>
      </c>
      <c r="V546" s="13">
        <f t="shared" si="59"/>
        <v>220.79999999999998</v>
      </c>
    </row>
    <row r="547" spans="1:22" x14ac:dyDescent="0.25">
      <c r="A547" s="1">
        <v>546</v>
      </c>
      <c r="B547" s="185"/>
      <c r="C547" s="100" t="s">
        <v>93</v>
      </c>
      <c r="D547" s="140">
        <v>0.39583333333333331</v>
      </c>
      <c r="E547" s="184" t="s">
        <v>337</v>
      </c>
      <c r="F547" s="131">
        <v>16</v>
      </c>
      <c r="G547" s="132">
        <v>2.1</v>
      </c>
      <c r="H547" s="33">
        <v>96</v>
      </c>
      <c r="I547" s="108"/>
      <c r="J547" s="1">
        <f t="shared" si="54"/>
        <v>1</v>
      </c>
      <c r="K547" s="8">
        <f t="shared" si="55"/>
        <v>0</v>
      </c>
      <c r="L547" s="8">
        <f t="shared" si="56"/>
        <v>0</v>
      </c>
      <c r="M547" s="7"/>
      <c r="N547" s="6">
        <f t="shared" si="57"/>
        <v>0</v>
      </c>
      <c r="U547" s="13">
        <f t="shared" si="58"/>
        <v>2.1</v>
      </c>
      <c r="V547" s="13">
        <f t="shared" si="59"/>
        <v>201.60000000000002</v>
      </c>
    </row>
    <row r="548" spans="1:22" x14ac:dyDescent="0.25">
      <c r="A548" s="1">
        <v>547</v>
      </c>
      <c r="B548" s="185"/>
      <c r="C548" s="100" t="s">
        <v>95</v>
      </c>
      <c r="D548" s="140">
        <v>0.54166666666666663</v>
      </c>
      <c r="E548" s="185"/>
      <c r="F548" s="131">
        <v>4</v>
      </c>
      <c r="G548" s="132">
        <v>2.1</v>
      </c>
      <c r="H548" s="33">
        <v>96</v>
      </c>
      <c r="I548" s="108"/>
      <c r="J548" s="1">
        <f t="shared" si="54"/>
        <v>1</v>
      </c>
      <c r="K548" s="8">
        <f t="shared" si="55"/>
        <v>0</v>
      </c>
      <c r="L548" s="8">
        <f t="shared" si="56"/>
        <v>0</v>
      </c>
      <c r="M548" s="7"/>
      <c r="N548" s="6">
        <f t="shared" si="57"/>
        <v>0</v>
      </c>
      <c r="U548" s="13">
        <f t="shared" si="58"/>
        <v>2.1</v>
      </c>
      <c r="V548" s="13">
        <f t="shared" si="59"/>
        <v>201.60000000000002</v>
      </c>
    </row>
    <row r="549" spans="1:22" x14ac:dyDescent="0.25">
      <c r="A549" s="1">
        <v>548</v>
      </c>
      <c r="B549" s="185"/>
      <c r="C549" s="100" t="s">
        <v>95</v>
      </c>
      <c r="D549" s="140">
        <v>0.60416666666666663</v>
      </c>
      <c r="E549" s="186"/>
      <c r="F549" s="131">
        <v>12</v>
      </c>
      <c r="G549" s="132">
        <v>2.1</v>
      </c>
      <c r="H549" s="33">
        <v>96</v>
      </c>
      <c r="I549" s="108"/>
      <c r="J549" s="1">
        <f t="shared" si="54"/>
        <v>1</v>
      </c>
      <c r="K549" s="8">
        <f t="shared" si="55"/>
        <v>0</v>
      </c>
      <c r="L549" s="8">
        <f t="shared" si="56"/>
        <v>0</v>
      </c>
      <c r="M549" s="7"/>
      <c r="N549" s="6">
        <f t="shared" si="57"/>
        <v>0</v>
      </c>
      <c r="U549" s="13">
        <f t="shared" si="58"/>
        <v>2.1</v>
      </c>
      <c r="V549" s="13">
        <f t="shared" si="59"/>
        <v>201.60000000000002</v>
      </c>
    </row>
    <row r="550" spans="1:22" x14ac:dyDescent="0.25">
      <c r="A550" s="1">
        <v>549</v>
      </c>
      <c r="B550" s="185"/>
      <c r="C550" s="100" t="s">
        <v>93</v>
      </c>
      <c r="D550" s="140">
        <v>0.39583333333333331</v>
      </c>
      <c r="E550" s="184" t="s">
        <v>338</v>
      </c>
      <c r="F550" s="131">
        <v>7</v>
      </c>
      <c r="G550" s="132">
        <v>2.5</v>
      </c>
      <c r="H550" s="33">
        <v>96</v>
      </c>
      <c r="I550" s="108"/>
      <c r="J550" s="1">
        <f t="shared" si="54"/>
        <v>1</v>
      </c>
      <c r="K550" s="8">
        <f t="shared" si="55"/>
        <v>0</v>
      </c>
      <c r="L550" s="8">
        <f t="shared" si="56"/>
        <v>0</v>
      </c>
      <c r="M550" s="7"/>
      <c r="N550" s="6">
        <f t="shared" si="57"/>
        <v>0</v>
      </c>
      <c r="U550" s="13">
        <f t="shared" si="58"/>
        <v>2.5</v>
      </c>
      <c r="V550" s="13">
        <f t="shared" si="59"/>
        <v>240</v>
      </c>
    </row>
    <row r="551" spans="1:22" x14ac:dyDescent="0.25">
      <c r="A551" s="1">
        <v>550</v>
      </c>
      <c r="B551" s="185"/>
      <c r="C551" s="100" t="s">
        <v>95</v>
      </c>
      <c r="D551" s="140">
        <v>0.54166666666666663</v>
      </c>
      <c r="E551" s="185"/>
      <c r="F551" s="131">
        <v>2</v>
      </c>
      <c r="G551" s="132">
        <v>2.5</v>
      </c>
      <c r="H551" s="33">
        <v>96</v>
      </c>
      <c r="I551" s="108"/>
      <c r="J551" s="1">
        <f t="shared" si="54"/>
        <v>1</v>
      </c>
      <c r="K551" s="8">
        <f t="shared" si="55"/>
        <v>0</v>
      </c>
      <c r="L551" s="8">
        <f t="shared" si="56"/>
        <v>0</v>
      </c>
      <c r="M551" s="7"/>
      <c r="N551" s="6">
        <f t="shared" si="57"/>
        <v>0</v>
      </c>
      <c r="U551" s="13">
        <f t="shared" si="58"/>
        <v>2.5</v>
      </c>
      <c r="V551" s="13">
        <f t="shared" si="59"/>
        <v>240</v>
      </c>
    </row>
    <row r="552" spans="1:22" x14ac:dyDescent="0.25">
      <c r="A552" s="1">
        <v>551</v>
      </c>
      <c r="B552" s="185"/>
      <c r="C552" s="100" t="s">
        <v>95</v>
      </c>
      <c r="D552" s="140">
        <v>0.60416666666666663</v>
      </c>
      <c r="E552" s="186"/>
      <c r="F552" s="131">
        <v>5</v>
      </c>
      <c r="G552" s="132">
        <v>2.5</v>
      </c>
      <c r="H552" s="33">
        <v>96</v>
      </c>
      <c r="I552" s="108"/>
      <c r="J552" s="1">
        <f t="shared" si="54"/>
        <v>1</v>
      </c>
      <c r="K552" s="8">
        <f t="shared" si="55"/>
        <v>0</v>
      </c>
      <c r="L552" s="8">
        <f t="shared" si="56"/>
        <v>0</v>
      </c>
      <c r="M552" s="7"/>
      <c r="N552" s="6">
        <f t="shared" si="57"/>
        <v>0</v>
      </c>
      <c r="U552" s="13">
        <f t="shared" si="58"/>
        <v>2.5</v>
      </c>
      <c r="V552" s="13">
        <f t="shared" si="59"/>
        <v>240</v>
      </c>
    </row>
    <row r="553" spans="1:22" x14ac:dyDescent="0.25">
      <c r="A553" s="1">
        <v>552</v>
      </c>
      <c r="B553" s="185"/>
      <c r="C553" s="100" t="s">
        <v>93</v>
      </c>
      <c r="D553" s="140">
        <v>0.39583333333333331</v>
      </c>
      <c r="E553" s="184" t="s">
        <v>339</v>
      </c>
      <c r="F553" s="131">
        <v>8</v>
      </c>
      <c r="G553" s="132">
        <v>2.6</v>
      </c>
      <c r="H553" s="33">
        <v>96</v>
      </c>
      <c r="I553" s="108"/>
      <c r="J553" s="1">
        <f t="shared" si="54"/>
        <v>1</v>
      </c>
      <c r="K553" s="8">
        <f t="shared" si="55"/>
        <v>0</v>
      </c>
      <c r="L553" s="8">
        <f t="shared" si="56"/>
        <v>0</v>
      </c>
      <c r="M553" s="7"/>
      <c r="N553" s="6">
        <f t="shared" si="57"/>
        <v>0</v>
      </c>
      <c r="U553" s="13">
        <f t="shared" si="58"/>
        <v>2.6</v>
      </c>
      <c r="V553" s="13">
        <f t="shared" si="59"/>
        <v>249.60000000000002</v>
      </c>
    </row>
    <row r="554" spans="1:22" x14ac:dyDescent="0.25">
      <c r="A554" s="1">
        <v>553</v>
      </c>
      <c r="B554" s="185"/>
      <c r="C554" s="100" t="s">
        <v>95</v>
      </c>
      <c r="D554" s="140">
        <v>0.54166666666666663</v>
      </c>
      <c r="E554" s="185"/>
      <c r="F554" s="131">
        <v>4</v>
      </c>
      <c r="G554" s="132">
        <v>2.6</v>
      </c>
      <c r="H554" s="33">
        <v>96</v>
      </c>
      <c r="I554" s="108"/>
      <c r="J554" s="1">
        <f t="shared" si="54"/>
        <v>1</v>
      </c>
      <c r="K554" s="8">
        <f t="shared" si="55"/>
        <v>0</v>
      </c>
      <c r="L554" s="8">
        <f t="shared" si="56"/>
        <v>0</v>
      </c>
      <c r="M554" s="7"/>
      <c r="N554" s="6">
        <f t="shared" si="57"/>
        <v>0</v>
      </c>
      <c r="U554" s="13">
        <f t="shared" si="58"/>
        <v>2.6</v>
      </c>
      <c r="V554" s="13">
        <f t="shared" si="59"/>
        <v>249.60000000000002</v>
      </c>
    </row>
    <row r="555" spans="1:22" ht="15" customHeight="1" x14ac:dyDescent="0.25">
      <c r="A555" s="1">
        <v>554</v>
      </c>
      <c r="B555" s="186"/>
      <c r="C555" s="100" t="s">
        <v>95</v>
      </c>
      <c r="D555" s="140">
        <v>0.60416666666666663</v>
      </c>
      <c r="E555" s="186"/>
      <c r="F555" s="131">
        <v>4</v>
      </c>
      <c r="G555" s="132">
        <v>2.6</v>
      </c>
      <c r="H555" s="33">
        <v>96</v>
      </c>
      <c r="I555" s="108"/>
      <c r="J555" s="1">
        <f t="shared" si="54"/>
        <v>1</v>
      </c>
      <c r="K555" s="8">
        <f t="shared" si="55"/>
        <v>0</v>
      </c>
      <c r="L555" s="8">
        <f t="shared" si="56"/>
        <v>0</v>
      </c>
      <c r="M555" s="7"/>
      <c r="N555" s="6">
        <f t="shared" si="57"/>
        <v>0</v>
      </c>
      <c r="U555" s="13">
        <f t="shared" si="58"/>
        <v>2.6</v>
      </c>
      <c r="V555" s="13">
        <f t="shared" si="59"/>
        <v>249.60000000000002</v>
      </c>
    </row>
    <row r="556" spans="1:22" x14ac:dyDescent="0.25">
      <c r="A556" s="1">
        <v>555</v>
      </c>
      <c r="B556" s="184" t="s">
        <v>340</v>
      </c>
      <c r="C556" s="100" t="s">
        <v>93</v>
      </c>
      <c r="D556" s="140">
        <v>0.39583333333333331</v>
      </c>
      <c r="E556" s="184" t="s">
        <v>341</v>
      </c>
      <c r="F556" s="131">
        <v>25</v>
      </c>
      <c r="G556" s="132">
        <v>6</v>
      </c>
      <c r="H556" s="33">
        <v>96</v>
      </c>
      <c r="I556" s="13"/>
      <c r="J556" s="1">
        <f t="shared" si="54"/>
        <v>2</v>
      </c>
      <c r="K556" s="8">
        <f t="shared" si="55"/>
        <v>0</v>
      </c>
      <c r="L556" s="8">
        <f t="shared" si="56"/>
        <v>0</v>
      </c>
      <c r="M556" s="7"/>
      <c r="N556" s="6">
        <f t="shared" si="57"/>
        <v>0</v>
      </c>
      <c r="U556" s="13">
        <f t="shared" si="58"/>
        <v>12</v>
      </c>
      <c r="V556" s="13">
        <f t="shared" si="59"/>
        <v>1152</v>
      </c>
    </row>
    <row r="557" spans="1:22" x14ac:dyDescent="0.25">
      <c r="A557" s="1">
        <v>556</v>
      </c>
      <c r="B557" s="185"/>
      <c r="C557" s="100" t="s">
        <v>95</v>
      </c>
      <c r="D557" s="140">
        <v>0.54166666666666663</v>
      </c>
      <c r="E557" s="185"/>
      <c r="F557" s="131">
        <v>15</v>
      </c>
      <c r="G557" s="132">
        <v>6</v>
      </c>
      <c r="H557" s="33">
        <v>96</v>
      </c>
      <c r="I557" s="13"/>
      <c r="J557" s="1">
        <f t="shared" si="54"/>
        <v>1</v>
      </c>
      <c r="K557" s="8">
        <f t="shared" si="55"/>
        <v>0</v>
      </c>
      <c r="L557" s="8">
        <f t="shared" si="56"/>
        <v>0</v>
      </c>
      <c r="M557" s="7"/>
      <c r="N557" s="6">
        <f t="shared" si="57"/>
        <v>0</v>
      </c>
      <c r="U557" s="13">
        <f t="shared" si="58"/>
        <v>6</v>
      </c>
      <c r="V557" s="13">
        <f t="shared" si="59"/>
        <v>576</v>
      </c>
    </row>
    <row r="558" spans="1:22" x14ac:dyDescent="0.25">
      <c r="A558" s="1">
        <v>557</v>
      </c>
      <c r="B558" s="185"/>
      <c r="C558" s="100" t="s">
        <v>95</v>
      </c>
      <c r="D558" s="140">
        <v>0.625</v>
      </c>
      <c r="E558" s="186"/>
      <c r="F558" s="131">
        <v>10</v>
      </c>
      <c r="G558" s="132">
        <v>6</v>
      </c>
      <c r="H558" s="33">
        <v>96</v>
      </c>
      <c r="I558" s="13"/>
      <c r="J558" s="1">
        <f t="shared" si="54"/>
        <v>1</v>
      </c>
      <c r="K558" s="8">
        <f t="shared" si="55"/>
        <v>0</v>
      </c>
      <c r="L558" s="8">
        <f t="shared" si="56"/>
        <v>0</v>
      </c>
      <c r="M558" s="7"/>
      <c r="N558" s="6">
        <f t="shared" si="57"/>
        <v>0</v>
      </c>
      <c r="U558" s="13">
        <f t="shared" si="58"/>
        <v>6</v>
      </c>
      <c r="V558" s="13">
        <f t="shared" si="59"/>
        <v>576</v>
      </c>
    </row>
    <row r="559" spans="1:22" x14ac:dyDescent="0.25">
      <c r="A559" s="1">
        <v>558</v>
      </c>
      <c r="B559" s="185"/>
      <c r="C559" s="100" t="s">
        <v>93</v>
      </c>
      <c r="D559" s="140">
        <v>0.39583333333333331</v>
      </c>
      <c r="E559" s="184" t="s">
        <v>342</v>
      </c>
      <c r="F559" s="131">
        <v>8</v>
      </c>
      <c r="G559" s="132">
        <v>3</v>
      </c>
      <c r="H559" s="33">
        <v>96</v>
      </c>
      <c r="I559" s="162"/>
      <c r="J559" s="1">
        <f t="shared" si="54"/>
        <v>1</v>
      </c>
      <c r="K559" s="8">
        <f t="shared" si="55"/>
        <v>0</v>
      </c>
      <c r="L559" s="8">
        <f t="shared" si="56"/>
        <v>0</v>
      </c>
      <c r="M559" s="7"/>
      <c r="N559" s="6">
        <f t="shared" si="57"/>
        <v>0</v>
      </c>
      <c r="U559" s="13">
        <f t="shared" si="58"/>
        <v>3</v>
      </c>
      <c r="V559" s="13">
        <f t="shared" si="59"/>
        <v>288</v>
      </c>
    </row>
    <row r="560" spans="1:22" x14ac:dyDescent="0.25">
      <c r="A560" s="1">
        <v>559</v>
      </c>
      <c r="B560" s="186"/>
      <c r="C560" s="100" t="s">
        <v>95</v>
      </c>
      <c r="D560" s="140">
        <v>0.625</v>
      </c>
      <c r="E560" s="186"/>
      <c r="F560" s="131">
        <v>8</v>
      </c>
      <c r="G560" s="132">
        <v>3</v>
      </c>
      <c r="H560" s="33">
        <v>96</v>
      </c>
      <c r="I560" s="164"/>
      <c r="J560" s="1">
        <f t="shared" si="54"/>
        <v>1</v>
      </c>
      <c r="K560" s="8">
        <f t="shared" si="55"/>
        <v>0</v>
      </c>
      <c r="L560" s="8">
        <f t="shared" si="56"/>
        <v>0</v>
      </c>
      <c r="M560" s="7"/>
      <c r="N560" s="6">
        <f t="shared" si="57"/>
        <v>0</v>
      </c>
      <c r="U560" s="13">
        <f t="shared" si="58"/>
        <v>3</v>
      </c>
      <c r="V560" s="13">
        <f t="shared" si="59"/>
        <v>288</v>
      </c>
    </row>
    <row r="561" spans="1:22" x14ac:dyDescent="0.25">
      <c r="A561" s="1">
        <v>560</v>
      </c>
      <c r="B561" s="184" t="s">
        <v>343</v>
      </c>
      <c r="C561" s="100" t="s">
        <v>93</v>
      </c>
      <c r="D561" s="140">
        <v>0.375</v>
      </c>
      <c r="E561" s="184" t="s">
        <v>344</v>
      </c>
      <c r="F561" s="131">
        <v>16</v>
      </c>
      <c r="G561" s="132">
        <v>4</v>
      </c>
      <c r="H561" s="33">
        <v>96</v>
      </c>
      <c r="I561" s="116"/>
      <c r="J561" s="1">
        <f t="shared" si="54"/>
        <v>1</v>
      </c>
      <c r="K561" s="8">
        <f t="shared" si="55"/>
        <v>0</v>
      </c>
      <c r="L561" s="8">
        <f t="shared" si="56"/>
        <v>0</v>
      </c>
      <c r="M561" s="7"/>
      <c r="N561" s="6">
        <f t="shared" si="57"/>
        <v>0</v>
      </c>
      <c r="U561" s="13">
        <f t="shared" si="58"/>
        <v>4</v>
      </c>
      <c r="V561" s="13">
        <f t="shared" si="59"/>
        <v>384</v>
      </c>
    </row>
    <row r="562" spans="1:22" x14ac:dyDescent="0.25">
      <c r="A562" s="1">
        <v>561</v>
      </c>
      <c r="B562" s="185"/>
      <c r="C562" s="100" t="s">
        <v>95</v>
      </c>
      <c r="D562" s="140">
        <v>0.60416666666666663</v>
      </c>
      <c r="E562" s="186"/>
      <c r="F562" s="131">
        <v>16</v>
      </c>
      <c r="G562" s="132">
        <v>4</v>
      </c>
      <c r="H562" s="33">
        <v>96</v>
      </c>
      <c r="I562" s="108"/>
      <c r="J562" s="1">
        <f t="shared" si="54"/>
        <v>1</v>
      </c>
      <c r="K562" s="8">
        <f t="shared" si="55"/>
        <v>0</v>
      </c>
      <c r="L562" s="8">
        <f t="shared" si="56"/>
        <v>0</v>
      </c>
      <c r="M562" s="7"/>
      <c r="N562" s="6">
        <f t="shared" si="57"/>
        <v>0</v>
      </c>
      <c r="U562" s="13">
        <f t="shared" si="58"/>
        <v>4</v>
      </c>
      <c r="V562" s="13">
        <f t="shared" si="59"/>
        <v>384</v>
      </c>
    </row>
    <row r="563" spans="1:22" x14ac:dyDescent="0.25">
      <c r="A563" s="1">
        <v>562</v>
      </c>
      <c r="B563" s="185"/>
      <c r="C563" s="100" t="s">
        <v>93</v>
      </c>
      <c r="D563" s="140">
        <v>0.375</v>
      </c>
      <c r="E563" s="184" t="s">
        <v>345</v>
      </c>
      <c r="F563" s="131">
        <v>21</v>
      </c>
      <c r="G563" s="132">
        <v>2.5</v>
      </c>
      <c r="H563" s="33">
        <v>96</v>
      </c>
      <c r="I563" s="116"/>
      <c r="J563" s="1">
        <f t="shared" si="54"/>
        <v>2</v>
      </c>
      <c r="K563" s="8">
        <f t="shared" si="55"/>
        <v>0</v>
      </c>
      <c r="L563" s="8">
        <f t="shared" si="56"/>
        <v>0</v>
      </c>
      <c r="M563" s="7"/>
      <c r="N563" s="6">
        <f t="shared" si="57"/>
        <v>0</v>
      </c>
      <c r="U563" s="13">
        <f t="shared" si="58"/>
        <v>5</v>
      </c>
      <c r="V563" s="13">
        <f t="shared" si="59"/>
        <v>480</v>
      </c>
    </row>
    <row r="564" spans="1:22" ht="15" customHeight="1" x14ac:dyDescent="0.25">
      <c r="A564" s="1">
        <v>563</v>
      </c>
      <c r="B564" s="185"/>
      <c r="C564" s="100" t="s">
        <v>95</v>
      </c>
      <c r="D564" s="140">
        <v>0.54166666666666663</v>
      </c>
      <c r="E564" s="185"/>
      <c r="F564" s="131">
        <v>9</v>
      </c>
      <c r="G564" s="132">
        <v>2.5</v>
      </c>
      <c r="H564" s="33">
        <v>96</v>
      </c>
      <c r="I564" s="116"/>
      <c r="J564" s="1">
        <f t="shared" si="54"/>
        <v>1</v>
      </c>
      <c r="K564" s="8">
        <f t="shared" si="55"/>
        <v>0</v>
      </c>
      <c r="L564" s="8">
        <f t="shared" si="56"/>
        <v>0</v>
      </c>
      <c r="M564" s="7"/>
      <c r="N564" s="6">
        <f t="shared" si="57"/>
        <v>0</v>
      </c>
      <c r="U564" s="13">
        <f t="shared" si="58"/>
        <v>2.5</v>
      </c>
      <c r="V564" s="13">
        <f t="shared" si="59"/>
        <v>240</v>
      </c>
    </row>
    <row r="565" spans="1:22" x14ac:dyDescent="0.25">
      <c r="A565" s="1">
        <v>564</v>
      </c>
      <c r="B565" s="185"/>
      <c r="C565" s="100" t="s">
        <v>95</v>
      </c>
      <c r="D565" s="140">
        <v>0.60416666666666663</v>
      </c>
      <c r="E565" s="186"/>
      <c r="F565" s="131">
        <v>12</v>
      </c>
      <c r="G565" s="132">
        <v>2.5</v>
      </c>
      <c r="H565" s="33">
        <v>96</v>
      </c>
      <c r="I565" s="171"/>
      <c r="J565" s="1">
        <f t="shared" si="54"/>
        <v>1</v>
      </c>
      <c r="K565" s="8">
        <f t="shared" si="55"/>
        <v>0</v>
      </c>
      <c r="L565" s="8">
        <f t="shared" si="56"/>
        <v>0</v>
      </c>
      <c r="M565" s="7"/>
      <c r="N565" s="6">
        <f t="shared" si="57"/>
        <v>0</v>
      </c>
      <c r="U565" s="13">
        <f t="shared" si="58"/>
        <v>2.5</v>
      </c>
      <c r="V565" s="13">
        <f t="shared" si="59"/>
        <v>240</v>
      </c>
    </row>
    <row r="566" spans="1:22" x14ac:dyDescent="0.25">
      <c r="A566" s="1">
        <v>565</v>
      </c>
      <c r="B566" s="185"/>
      <c r="C566" s="100" t="s">
        <v>93</v>
      </c>
      <c r="D566" s="140">
        <v>0.375</v>
      </c>
      <c r="E566" s="184" t="s">
        <v>346</v>
      </c>
      <c r="F566" s="131">
        <v>17</v>
      </c>
      <c r="G566" s="132">
        <v>2.1</v>
      </c>
      <c r="H566" s="33">
        <v>96</v>
      </c>
      <c r="I566" s="172"/>
      <c r="J566" s="1">
        <f t="shared" si="54"/>
        <v>1</v>
      </c>
      <c r="K566" s="8">
        <f t="shared" si="55"/>
        <v>0</v>
      </c>
      <c r="L566" s="8">
        <f t="shared" si="56"/>
        <v>0</v>
      </c>
      <c r="M566" s="7"/>
      <c r="N566" s="6">
        <f t="shared" si="57"/>
        <v>0</v>
      </c>
      <c r="U566" s="13">
        <f t="shared" si="58"/>
        <v>2.1</v>
      </c>
      <c r="V566" s="13">
        <f t="shared" si="59"/>
        <v>201.60000000000002</v>
      </c>
    </row>
    <row r="567" spans="1:22" x14ac:dyDescent="0.25">
      <c r="A567" s="1">
        <v>566</v>
      </c>
      <c r="B567" s="185"/>
      <c r="C567" s="100" t="s">
        <v>95</v>
      </c>
      <c r="D567" s="140">
        <v>0.60416666666666663</v>
      </c>
      <c r="E567" s="186"/>
      <c r="F567" s="131">
        <v>17</v>
      </c>
      <c r="G567" s="132">
        <v>2.1</v>
      </c>
      <c r="H567" s="33">
        <v>96</v>
      </c>
      <c r="I567" s="172"/>
      <c r="J567" s="1">
        <f t="shared" si="54"/>
        <v>1</v>
      </c>
      <c r="K567" s="8">
        <f t="shared" si="55"/>
        <v>0</v>
      </c>
      <c r="L567" s="8">
        <f t="shared" si="56"/>
        <v>0</v>
      </c>
      <c r="M567" s="7"/>
      <c r="N567" s="6">
        <f t="shared" si="57"/>
        <v>0</v>
      </c>
      <c r="U567" s="13">
        <f t="shared" si="58"/>
        <v>2.1</v>
      </c>
      <c r="V567" s="13">
        <f t="shared" si="59"/>
        <v>201.60000000000002</v>
      </c>
    </row>
    <row r="568" spans="1:22" x14ac:dyDescent="0.25">
      <c r="A568" s="1">
        <v>567</v>
      </c>
      <c r="B568" s="185"/>
      <c r="C568" s="100" t="s">
        <v>93</v>
      </c>
      <c r="D568" s="140">
        <v>0.375</v>
      </c>
      <c r="E568" s="184" t="s">
        <v>347</v>
      </c>
      <c r="F568" s="131">
        <v>12</v>
      </c>
      <c r="G568" s="132">
        <v>6</v>
      </c>
      <c r="H568" s="33">
        <v>96</v>
      </c>
      <c r="I568" s="172"/>
      <c r="J568" s="1">
        <f t="shared" si="54"/>
        <v>1</v>
      </c>
      <c r="K568" s="8">
        <f t="shared" si="55"/>
        <v>0</v>
      </c>
      <c r="L568" s="8">
        <f t="shared" si="56"/>
        <v>0</v>
      </c>
      <c r="M568" s="7"/>
      <c r="N568" s="6">
        <f t="shared" si="57"/>
        <v>0</v>
      </c>
      <c r="U568" s="13">
        <f t="shared" si="58"/>
        <v>6</v>
      </c>
      <c r="V568" s="13">
        <f t="shared" si="59"/>
        <v>576</v>
      </c>
    </row>
    <row r="569" spans="1:22" x14ac:dyDescent="0.25">
      <c r="A569" s="1">
        <v>568</v>
      </c>
      <c r="B569" s="186"/>
      <c r="C569" s="100" t="s">
        <v>95</v>
      </c>
      <c r="D569" s="140">
        <v>0.5625</v>
      </c>
      <c r="E569" s="186"/>
      <c r="F569" s="131">
        <v>12</v>
      </c>
      <c r="G569" s="132">
        <v>6</v>
      </c>
      <c r="H569" s="33">
        <v>96</v>
      </c>
      <c r="I569" s="173"/>
      <c r="J569" s="1">
        <f t="shared" si="54"/>
        <v>1</v>
      </c>
      <c r="K569" s="8">
        <f t="shared" si="55"/>
        <v>0</v>
      </c>
      <c r="L569" s="8">
        <f t="shared" si="56"/>
        <v>0</v>
      </c>
      <c r="M569" s="7"/>
      <c r="N569" s="6">
        <f t="shared" si="57"/>
        <v>0</v>
      </c>
      <c r="U569" s="13">
        <f t="shared" si="58"/>
        <v>6</v>
      </c>
      <c r="V569" s="13">
        <f t="shared" si="59"/>
        <v>576</v>
      </c>
    </row>
    <row r="570" spans="1:22" x14ac:dyDescent="0.25">
      <c r="A570" s="1">
        <v>569</v>
      </c>
      <c r="B570" s="184" t="s">
        <v>348</v>
      </c>
      <c r="C570" s="100" t="s">
        <v>93</v>
      </c>
      <c r="D570" s="140">
        <v>0.375</v>
      </c>
      <c r="E570" s="184" t="s">
        <v>349</v>
      </c>
      <c r="F570" s="131">
        <v>54</v>
      </c>
      <c r="G570" s="132">
        <v>7</v>
      </c>
      <c r="H570" s="33">
        <v>96</v>
      </c>
      <c r="I570" s="108"/>
      <c r="J570" s="1">
        <f t="shared" si="54"/>
        <v>3</v>
      </c>
      <c r="K570" s="8">
        <f t="shared" si="55"/>
        <v>0</v>
      </c>
      <c r="L570" s="8">
        <f t="shared" si="56"/>
        <v>0</v>
      </c>
      <c r="M570" s="7"/>
      <c r="N570" s="6">
        <f t="shared" si="57"/>
        <v>0</v>
      </c>
      <c r="U570" s="13">
        <f t="shared" si="58"/>
        <v>21</v>
      </c>
      <c r="V570" s="13">
        <f t="shared" si="59"/>
        <v>2016</v>
      </c>
    </row>
    <row r="571" spans="1:22" x14ac:dyDescent="0.25">
      <c r="A571" s="1">
        <v>570</v>
      </c>
      <c r="B571" s="185"/>
      <c r="C571" s="100" t="s">
        <v>95</v>
      </c>
      <c r="D571" s="140">
        <v>0.625</v>
      </c>
      <c r="E571" s="186"/>
      <c r="F571" s="131">
        <v>54</v>
      </c>
      <c r="G571" s="132">
        <v>7</v>
      </c>
      <c r="H571" s="33">
        <v>96</v>
      </c>
      <c r="I571" s="108"/>
      <c r="J571" s="1">
        <f t="shared" si="54"/>
        <v>3</v>
      </c>
      <c r="K571" s="8">
        <f t="shared" si="55"/>
        <v>0</v>
      </c>
      <c r="L571" s="8">
        <f t="shared" si="56"/>
        <v>0</v>
      </c>
      <c r="M571" s="7"/>
      <c r="N571" s="6">
        <f t="shared" si="57"/>
        <v>0</v>
      </c>
      <c r="U571" s="13">
        <f t="shared" si="58"/>
        <v>21</v>
      </c>
      <c r="V571" s="13">
        <f t="shared" si="59"/>
        <v>2016</v>
      </c>
    </row>
    <row r="572" spans="1:22" x14ac:dyDescent="0.25">
      <c r="A572" s="1">
        <v>571</v>
      </c>
      <c r="B572" s="185"/>
      <c r="C572" s="100" t="s">
        <v>93</v>
      </c>
      <c r="D572" s="140">
        <v>0.375</v>
      </c>
      <c r="E572" s="184" t="s">
        <v>350</v>
      </c>
      <c r="F572" s="131">
        <v>43</v>
      </c>
      <c r="G572" s="132">
        <v>6</v>
      </c>
      <c r="H572" s="33">
        <v>96</v>
      </c>
      <c r="I572" s="179"/>
      <c r="J572" s="1">
        <f t="shared" si="54"/>
        <v>3</v>
      </c>
      <c r="K572" s="8">
        <f t="shared" si="55"/>
        <v>0</v>
      </c>
      <c r="L572" s="8">
        <f t="shared" si="56"/>
        <v>0</v>
      </c>
      <c r="M572" s="7"/>
      <c r="N572" s="6">
        <f t="shared" si="57"/>
        <v>0</v>
      </c>
      <c r="U572" s="13">
        <f t="shared" si="58"/>
        <v>18</v>
      </c>
      <c r="V572" s="13">
        <f t="shared" si="59"/>
        <v>1728</v>
      </c>
    </row>
    <row r="573" spans="1:22" ht="15" customHeight="1" x14ac:dyDescent="0.25">
      <c r="A573" s="1">
        <v>572</v>
      </c>
      <c r="B573" s="185"/>
      <c r="C573" s="100" t="s">
        <v>95</v>
      </c>
      <c r="D573" s="140">
        <v>0.55208333333333337</v>
      </c>
      <c r="E573" s="185"/>
      <c r="F573" s="131">
        <v>13</v>
      </c>
      <c r="G573" s="132">
        <v>6</v>
      </c>
      <c r="H573" s="33">
        <v>96</v>
      </c>
      <c r="I573" s="180"/>
      <c r="J573" s="1">
        <f t="shared" si="54"/>
        <v>1</v>
      </c>
      <c r="K573" s="8">
        <f t="shared" si="55"/>
        <v>0</v>
      </c>
      <c r="L573" s="8">
        <f t="shared" si="56"/>
        <v>0</v>
      </c>
      <c r="M573" s="7"/>
      <c r="N573" s="6">
        <f t="shared" si="57"/>
        <v>0</v>
      </c>
      <c r="U573" s="13">
        <f t="shared" si="58"/>
        <v>6</v>
      </c>
      <c r="V573" s="13">
        <f t="shared" si="59"/>
        <v>576</v>
      </c>
    </row>
    <row r="574" spans="1:22" x14ac:dyDescent="0.25">
      <c r="A574" s="1">
        <v>573</v>
      </c>
      <c r="B574" s="185"/>
      <c r="C574" s="100" t="s">
        <v>95</v>
      </c>
      <c r="D574" s="140">
        <v>0.625</v>
      </c>
      <c r="E574" s="186"/>
      <c r="F574" s="131">
        <v>30</v>
      </c>
      <c r="G574" s="132">
        <v>6</v>
      </c>
      <c r="H574" s="33">
        <v>96</v>
      </c>
      <c r="I574" s="181"/>
      <c r="J574" s="1">
        <f t="shared" si="54"/>
        <v>2</v>
      </c>
      <c r="K574" s="8">
        <f t="shared" si="55"/>
        <v>0</v>
      </c>
      <c r="L574" s="8">
        <f t="shared" si="56"/>
        <v>0</v>
      </c>
      <c r="M574" s="7"/>
      <c r="N574" s="6">
        <f t="shared" si="57"/>
        <v>0</v>
      </c>
      <c r="U574" s="13">
        <f t="shared" si="58"/>
        <v>12</v>
      </c>
      <c r="V574" s="13">
        <f t="shared" si="59"/>
        <v>1152</v>
      </c>
    </row>
    <row r="575" spans="1:22" x14ac:dyDescent="0.25">
      <c r="A575" s="1">
        <v>574</v>
      </c>
      <c r="B575" s="185"/>
      <c r="C575" s="100" t="s">
        <v>93</v>
      </c>
      <c r="D575" s="140">
        <v>0.375</v>
      </c>
      <c r="E575" s="184" t="s">
        <v>351</v>
      </c>
      <c r="F575" s="131">
        <v>22</v>
      </c>
      <c r="G575" s="132">
        <v>6.6</v>
      </c>
      <c r="H575" s="33">
        <v>96</v>
      </c>
      <c r="I575" s="108"/>
      <c r="J575" s="1">
        <f t="shared" si="54"/>
        <v>2</v>
      </c>
      <c r="K575" s="8">
        <f t="shared" si="55"/>
        <v>0</v>
      </c>
      <c r="L575" s="8">
        <f t="shared" si="56"/>
        <v>0</v>
      </c>
      <c r="M575" s="7"/>
      <c r="N575" s="6">
        <f t="shared" si="57"/>
        <v>0</v>
      </c>
      <c r="U575" s="13">
        <f t="shared" si="58"/>
        <v>13.2</v>
      </c>
      <c r="V575" s="13">
        <f t="shared" si="59"/>
        <v>1267.1999999999998</v>
      </c>
    </row>
    <row r="576" spans="1:22" x14ac:dyDescent="0.25">
      <c r="A576" s="1">
        <v>575</v>
      </c>
      <c r="B576" s="185"/>
      <c r="C576" s="100" t="s">
        <v>95</v>
      </c>
      <c r="D576" s="140">
        <v>0.625</v>
      </c>
      <c r="E576" s="186"/>
      <c r="F576" s="131">
        <v>22</v>
      </c>
      <c r="G576" s="132">
        <v>6.6</v>
      </c>
      <c r="H576" s="33">
        <v>96</v>
      </c>
      <c r="I576" s="108"/>
      <c r="J576" s="1">
        <f t="shared" si="54"/>
        <v>2</v>
      </c>
      <c r="K576" s="8">
        <f t="shared" si="55"/>
        <v>0</v>
      </c>
      <c r="L576" s="8">
        <f t="shared" si="56"/>
        <v>0</v>
      </c>
      <c r="M576" s="7"/>
      <c r="N576" s="6">
        <f t="shared" si="57"/>
        <v>0</v>
      </c>
      <c r="U576" s="13">
        <f t="shared" si="58"/>
        <v>13.2</v>
      </c>
      <c r="V576" s="13">
        <f t="shared" si="59"/>
        <v>1267.1999999999998</v>
      </c>
    </row>
    <row r="577" spans="1:22" x14ac:dyDescent="0.25">
      <c r="A577" s="1">
        <v>576</v>
      </c>
      <c r="B577" s="185"/>
      <c r="C577" s="100" t="s">
        <v>93</v>
      </c>
      <c r="D577" s="140">
        <v>0.375</v>
      </c>
      <c r="E577" s="184" t="s">
        <v>352</v>
      </c>
      <c r="F577" s="131">
        <v>15</v>
      </c>
      <c r="G577" s="132">
        <v>1.75</v>
      </c>
      <c r="H577" s="33">
        <v>96</v>
      </c>
      <c r="I577" s="108"/>
      <c r="J577" s="1">
        <f t="shared" si="54"/>
        <v>1</v>
      </c>
      <c r="K577" s="8">
        <f t="shared" si="55"/>
        <v>0</v>
      </c>
      <c r="L577" s="8">
        <f t="shared" si="56"/>
        <v>0</v>
      </c>
      <c r="M577" s="7"/>
      <c r="N577" s="6">
        <f t="shared" si="57"/>
        <v>0</v>
      </c>
      <c r="U577" s="13">
        <f t="shared" si="58"/>
        <v>1.75</v>
      </c>
      <c r="V577" s="13">
        <f t="shared" si="59"/>
        <v>168</v>
      </c>
    </row>
    <row r="578" spans="1:22" x14ac:dyDescent="0.25">
      <c r="A578" s="1">
        <v>577</v>
      </c>
      <c r="B578" s="185"/>
      <c r="C578" s="100" t="s">
        <v>95</v>
      </c>
      <c r="D578" s="140">
        <v>0.625</v>
      </c>
      <c r="E578" s="186"/>
      <c r="F578" s="131">
        <v>15</v>
      </c>
      <c r="G578" s="132">
        <v>1.75</v>
      </c>
      <c r="H578" s="33">
        <v>96</v>
      </c>
      <c r="I578" s="108"/>
      <c r="J578" s="1">
        <f t="shared" si="54"/>
        <v>1</v>
      </c>
      <c r="K578" s="8">
        <f t="shared" si="55"/>
        <v>0</v>
      </c>
      <c r="L578" s="8">
        <f t="shared" si="56"/>
        <v>0</v>
      </c>
      <c r="M578" s="7"/>
      <c r="N578" s="6">
        <f t="shared" si="57"/>
        <v>0</v>
      </c>
      <c r="U578" s="13">
        <f t="shared" si="58"/>
        <v>1.75</v>
      </c>
      <c r="V578" s="13">
        <f t="shared" si="59"/>
        <v>168</v>
      </c>
    </row>
    <row r="579" spans="1:22" x14ac:dyDescent="0.25">
      <c r="A579" s="1">
        <v>578</v>
      </c>
      <c r="B579" s="185"/>
      <c r="C579" s="100" t="s">
        <v>93</v>
      </c>
      <c r="D579" s="140">
        <v>0.375</v>
      </c>
      <c r="E579" s="184" t="s">
        <v>353</v>
      </c>
      <c r="F579" s="131">
        <v>19</v>
      </c>
      <c r="G579" s="132">
        <v>2.6</v>
      </c>
      <c r="H579" s="33">
        <v>96</v>
      </c>
      <c r="I579" s="108"/>
      <c r="J579" s="1">
        <f t="shared" si="54"/>
        <v>1</v>
      </c>
      <c r="K579" s="8">
        <f t="shared" si="55"/>
        <v>0</v>
      </c>
      <c r="L579" s="8">
        <f t="shared" si="56"/>
        <v>0</v>
      </c>
      <c r="M579" s="7"/>
      <c r="N579" s="6">
        <f t="shared" si="57"/>
        <v>0</v>
      </c>
      <c r="U579" s="13">
        <f t="shared" si="58"/>
        <v>2.6</v>
      </c>
      <c r="V579" s="13">
        <f t="shared" si="59"/>
        <v>249.60000000000002</v>
      </c>
    </row>
    <row r="580" spans="1:22" x14ac:dyDescent="0.25">
      <c r="A580" s="1">
        <v>579</v>
      </c>
      <c r="B580" s="185"/>
      <c r="C580" s="100" t="s">
        <v>95</v>
      </c>
      <c r="D580" s="140">
        <v>0.625</v>
      </c>
      <c r="E580" s="186"/>
      <c r="F580" s="131">
        <v>19</v>
      </c>
      <c r="G580" s="132">
        <v>2.6</v>
      </c>
      <c r="H580" s="33">
        <v>96</v>
      </c>
      <c r="I580" s="108"/>
      <c r="J580" s="1">
        <f t="shared" si="54"/>
        <v>1</v>
      </c>
      <c r="K580" s="8">
        <f t="shared" si="55"/>
        <v>0</v>
      </c>
      <c r="L580" s="8">
        <f t="shared" si="56"/>
        <v>0</v>
      </c>
      <c r="M580" s="7"/>
      <c r="N580" s="6">
        <f t="shared" si="57"/>
        <v>0</v>
      </c>
      <c r="U580" s="13">
        <f t="shared" si="58"/>
        <v>2.6</v>
      </c>
      <c r="V580" s="13">
        <f t="shared" si="59"/>
        <v>249.60000000000002</v>
      </c>
    </row>
    <row r="581" spans="1:22" x14ac:dyDescent="0.25">
      <c r="A581" s="1">
        <v>580</v>
      </c>
      <c r="B581" s="185"/>
      <c r="C581" s="100" t="s">
        <v>93</v>
      </c>
      <c r="D581" s="140">
        <v>0.375</v>
      </c>
      <c r="E581" s="184" t="s">
        <v>354</v>
      </c>
      <c r="F581" s="131">
        <v>14</v>
      </c>
      <c r="G581" s="132">
        <v>1.4</v>
      </c>
      <c r="H581" s="33">
        <v>96</v>
      </c>
      <c r="I581" s="108"/>
      <c r="J581" s="1">
        <f t="shared" si="54"/>
        <v>1</v>
      </c>
      <c r="K581" s="8">
        <f t="shared" si="55"/>
        <v>0</v>
      </c>
      <c r="L581" s="8">
        <f t="shared" si="56"/>
        <v>0</v>
      </c>
      <c r="M581" s="7"/>
      <c r="N581" s="6">
        <f t="shared" si="57"/>
        <v>0</v>
      </c>
      <c r="U581" s="13">
        <f t="shared" si="58"/>
        <v>1.4</v>
      </c>
      <c r="V581" s="13">
        <f t="shared" si="59"/>
        <v>134.39999999999998</v>
      </c>
    </row>
    <row r="582" spans="1:22" ht="15" customHeight="1" x14ac:dyDescent="0.25">
      <c r="A582" s="1">
        <v>581</v>
      </c>
      <c r="B582" s="185"/>
      <c r="C582" s="100" t="s">
        <v>95</v>
      </c>
      <c r="D582" s="140">
        <v>0.625</v>
      </c>
      <c r="E582" s="185"/>
      <c r="F582" s="131">
        <v>14</v>
      </c>
      <c r="G582" s="132">
        <v>1.4</v>
      </c>
      <c r="H582" s="33">
        <v>96</v>
      </c>
      <c r="I582" s="108"/>
      <c r="J582" s="1">
        <f t="shared" si="54"/>
        <v>1</v>
      </c>
      <c r="K582" s="8">
        <f t="shared" si="55"/>
        <v>0</v>
      </c>
      <c r="L582" s="8">
        <f t="shared" si="56"/>
        <v>0</v>
      </c>
      <c r="M582" s="7"/>
      <c r="N582" s="6">
        <f t="shared" si="57"/>
        <v>0</v>
      </c>
      <c r="U582" s="13">
        <f t="shared" si="58"/>
        <v>1.4</v>
      </c>
      <c r="V582" s="13">
        <f t="shared" si="59"/>
        <v>134.39999999999998</v>
      </c>
    </row>
    <row r="583" spans="1:22" x14ac:dyDescent="0.25">
      <c r="A583" s="1">
        <v>582</v>
      </c>
      <c r="B583" s="185"/>
      <c r="C583" s="100" t="s">
        <v>93</v>
      </c>
      <c r="D583" s="140">
        <v>0.375</v>
      </c>
      <c r="E583" s="192" t="s">
        <v>355</v>
      </c>
      <c r="F583" s="131">
        <v>8</v>
      </c>
      <c r="G583" s="132">
        <v>2.2999999999999998</v>
      </c>
      <c r="H583" s="33">
        <v>96</v>
      </c>
      <c r="I583" s="162"/>
      <c r="J583" s="1">
        <f t="shared" si="54"/>
        <v>1</v>
      </c>
      <c r="K583" s="8">
        <f t="shared" si="55"/>
        <v>0</v>
      </c>
      <c r="L583" s="8">
        <f t="shared" si="56"/>
        <v>0</v>
      </c>
      <c r="M583" s="7"/>
      <c r="N583" s="6">
        <f t="shared" si="57"/>
        <v>0</v>
      </c>
      <c r="U583" s="13">
        <f t="shared" si="58"/>
        <v>2.2999999999999998</v>
      </c>
      <c r="V583" s="13">
        <f t="shared" si="59"/>
        <v>220.79999999999998</v>
      </c>
    </row>
    <row r="584" spans="1:22" x14ac:dyDescent="0.25">
      <c r="A584" s="1">
        <v>583</v>
      </c>
      <c r="B584" s="186"/>
      <c r="C584" s="100" t="s">
        <v>95</v>
      </c>
      <c r="D584" s="140">
        <v>0.625</v>
      </c>
      <c r="E584" s="192"/>
      <c r="F584" s="131">
        <v>8</v>
      </c>
      <c r="G584" s="132">
        <v>2.2999999999999998</v>
      </c>
      <c r="H584" s="33">
        <v>96</v>
      </c>
      <c r="I584" s="164"/>
      <c r="J584" s="1">
        <f t="shared" si="54"/>
        <v>1</v>
      </c>
      <c r="K584" s="8">
        <f t="shared" si="55"/>
        <v>0</v>
      </c>
      <c r="L584" s="8">
        <f t="shared" si="56"/>
        <v>0</v>
      </c>
      <c r="M584" s="7"/>
      <c r="N584" s="6">
        <f t="shared" si="57"/>
        <v>0</v>
      </c>
      <c r="U584" s="13">
        <f t="shared" si="58"/>
        <v>2.2999999999999998</v>
      </c>
      <c r="V584" s="13">
        <f t="shared" si="59"/>
        <v>220.79999999999998</v>
      </c>
    </row>
    <row r="585" spans="1:22" x14ac:dyDescent="0.25">
      <c r="A585" s="1">
        <v>584</v>
      </c>
      <c r="B585" s="184" t="s">
        <v>356</v>
      </c>
      <c r="C585" s="100" t="s">
        <v>93</v>
      </c>
      <c r="D585" s="140">
        <v>0.39583333333333331</v>
      </c>
      <c r="E585" s="184" t="s">
        <v>357</v>
      </c>
      <c r="F585" s="131">
        <v>25</v>
      </c>
      <c r="G585" s="132">
        <v>3.7</v>
      </c>
      <c r="H585" s="33">
        <v>96</v>
      </c>
      <c r="I585" s="108"/>
      <c r="J585" s="1">
        <f t="shared" si="54"/>
        <v>2</v>
      </c>
      <c r="K585" s="8">
        <f t="shared" si="55"/>
        <v>0</v>
      </c>
      <c r="L585" s="8">
        <f t="shared" si="56"/>
        <v>0</v>
      </c>
      <c r="M585" s="7"/>
      <c r="N585" s="6">
        <f t="shared" si="57"/>
        <v>0</v>
      </c>
      <c r="U585" s="13">
        <f t="shared" si="58"/>
        <v>7.4</v>
      </c>
      <c r="V585" s="13">
        <f t="shared" si="59"/>
        <v>710.40000000000009</v>
      </c>
    </row>
    <row r="586" spans="1:22" x14ac:dyDescent="0.25">
      <c r="A586" s="1">
        <v>585</v>
      </c>
      <c r="B586" s="185"/>
      <c r="C586" s="100" t="s">
        <v>95</v>
      </c>
      <c r="D586" s="140">
        <v>0.54166666666666663</v>
      </c>
      <c r="E586" s="185"/>
      <c r="F586" s="131">
        <v>10</v>
      </c>
      <c r="G586" s="132">
        <v>3.7</v>
      </c>
      <c r="H586" s="33">
        <v>96</v>
      </c>
      <c r="I586" s="108"/>
      <c r="J586" s="1">
        <f t="shared" si="54"/>
        <v>1</v>
      </c>
      <c r="K586" s="8">
        <f t="shared" si="55"/>
        <v>0</v>
      </c>
      <c r="L586" s="8">
        <f t="shared" si="56"/>
        <v>0</v>
      </c>
      <c r="M586" s="7"/>
      <c r="N586" s="6">
        <f t="shared" si="57"/>
        <v>0</v>
      </c>
      <c r="U586" s="13">
        <f t="shared" si="58"/>
        <v>3.7</v>
      </c>
      <c r="V586" s="13">
        <f t="shared" si="59"/>
        <v>355.20000000000005</v>
      </c>
    </row>
    <row r="587" spans="1:22" x14ac:dyDescent="0.25">
      <c r="A587" s="1">
        <v>586</v>
      </c>
      <c r="B587" s="185"/>
      <c r="C587" s="100" t="s">
        <v>95</v>
      </c>
      <c r="D587" s="140">
        <v>0.64583333333333337</v>
      </c>
      <c r="E587" s="186"/>
      <c r="F587" s="131">
        <v>15</v>
      </c>
      <c r="G587" s="132">
        <v>3.7</v>
      </c>
      <c r="H587" s="33">
        <v>96</v>
      </c>
      <c r="I587" s="108"/>
      <c r="J587" s="1">
        <f t="shared" si="54"/>
        <v>1</v>
      </c>
      <c r="K587" s="8">
        <f t="shared" si="55"/>
        <v>0</v>
      </c>
      <c r="L587" s="8">
        <f t="shared" si="56"/>
        <v>0</v>
      </c>
      <c r="M587" s="7"/>
      <c r="N587" s="6">
        <f t="shared" si="57"/>
        <v>0</v>
      </c>
      <c r="U587" s="13">
        <f t="shared" si="58"/>
        <v>3.7</v>
      </c>
      <c r="V587" s="13">
        <f t="shared" si="59"/>
        <v>355.20000000000005</v>
      </c>
    </row>
    <row r="588" spans="1:22" x14ac:dyDescent="0.25">
      <c r="A588" s="1">
        <v>587</v>
      </c>
      <c r="B588" s="185"/>
      <c r="C588" s="100" t="s">
        <v>93</v>
      </c>
      <c r="D588" s="140">
        <v>0.39583333333333331</v>
      </c>
      <c r="E588" s="184" t="s">
        <v>358</v>
      </c>
      <c r="F588" s="131">
        <v>26</v>
      </c>
      <c r="G588" s="132">
        <v>4.0919999999999996</v>
      </c>
      <c r="H588" s="33">
        <v>96</v>
      </c>
      <c r="I588" s="108"/>
      <c r="J588" s="1">
        <f t="shared" si="54"/>
        <v>2</v>
      </c>
      <c r="K588" s="8">
        <f t="shared" si="55"/>
        <v>0</v>
      </c>
      <c r="L588" s="8">
        <f t="shared" si="56"/>
        <v>0</v>
      </c>
      <c r="M588" s="7"/>
      <c r="N588" s="6">
        <f t="shared" si="57"/>
        <v>0</v>
      </c>
      <c r="U588" s="13">
        <f t="shared" si="58"/>
        <v>8.1839999999999993</v>
      </c>
      <c r="V588" s="13">
        <f t="shared" si="59"/>
        <v>785.66399999999999</v>
      </c>
    </row>
    <row r="589" spans="1:22" x14ac:dyDescent="0.25">
      <c r="A589" s="1">
        <v>588</v>
      </c>
      <c r="B589" s="185"/>
      <c r="C589" s="100" t="s">
        <v>95</v>
      </c>
      <c r="D589" s="140">
        <v>0.54166666666666663</v>
      </c>
      <c r="E589" s="185"/>
      <c r="F589" s="131">
        <v>7</v>
      </c>
      <c r="G589" s="132">
        <v>4.0919999999999996</v>
      </c>
      <c r="H589" s="33">
        <v>96</v>
      </c>
      <c r="I589" s="108"/>
      <c r="J589" s="1">
        <f t="shared" si="54"/>
        <v>1</v>
      </c>
      <c r="K589" s="8">
        <f t="shared" si="55"/>
        <v>0</v>
      </c>
      <c r="L589" s="8">
        <f t="shared" si="56"/>
        <v>0</v>
      </c>
      <c r="M589" s="7"/>
      <c r="N589" s="6">
        <f t="shared" si="57"/>
        <v>0</v>
      </c>
      <c r="U589" s="13">
        <f t="shared" si="58"/>
        <v>4.0919999999999996</v>
      </c>
      <c r="V589" s="13">
        <f t="shared" si="59"/>
        <v>392.83199999999999</v>
      </c>
    </row>
    <row r="590" spans="1:22" x14ac:dyDescent="0.25">
      <c r="A590" s="1">
        <v>589</v>
      </c>
      <c r="B590" s="185"/>
      <c r="C590" s="100" t="s">
        <v>95</v>
      </c>
      <c r="D590" s="140">
        <v>0.64583333333333337</v>
      </c>
      <c r="E590" s="186"/>
      <c r="F590" s="131">
        <v>16</v>
      </c>
      <c r="G590" s="132">
        <v>4.0919999999999996</v>
      </c>
      <c r="H590" s="33">
        <v>96</v>
      </c>
      <c r="I590" s="108"/>
      <c r="J590" s="1">
        <f t="shared" ref="J590:J653" si="60">ROUNDUP(F590/20,0)</f>
        <v>1</v>
      </c>
      <c r="K590" s="8">
        <f t="shared" ref="K590:K653" si="61">$P$3*J590*G590</f>
        <v>0</v>
      </c>
      <c r="L590" s="8">
        <f t="shared" ref="L590:L653" si="62">$P$3*J590*G590*H590</f>
        <v>0</v>
      </c>
      <c r="M590" s="7"/>
      <c r="N590" s="6">
        <f t="shared" ref="N590:N653" si="63">IFERROR(K590/M590,0)</f>
        <v>0</v>
      </c>
      <c r="U590" s="13">
        <f t="shared" ref="U590:U653" si="64">IFERROR(G590*J590,0)</f>
        <v>4.0919999999999996</v>
      </c>
      <c r="V590" s="13">
        <f t="shared" ref="V590:V653" si="65">IFERROR(U590*H590,0)</f>
        <v>392.83199999999999</v>
      </c>
    </row>
    <row r="591" spans="1:22" ht="15" customHeight="1" x14ac:dyDescent="0.25">
      <c r="A591" s="1">
        <v>590</v>
      </c>
      <c r="B591" s="185"/>
      <c r="C591" s="100" t="s">
        <v>93</v>
      </c>
      <c r="D591" s="140">
        <v>0.39583333333333331</v>
      </c>
      <c r="E591" s="184" t="s">
        <v>359</v>
      </c>
      <c r="F591" s="131">
        <v>22</v>
      </c>
      <c r="G591" s="132">
        <v>2.2400000000000002</v>
      </c>
      <c r="H591" s="33">
        <v>96</v>
      </c>
      <c r="I591" s="108"/>
      <c r="J591" s="1">
        <f t="shared" si="60"/>
        <v>2</v>
      </c>
      <c r="K591" s="8">
        <f t="shared" si="61"/>
        <v>0</v>
      </c>
      <c r="L591" s="8">
        <f t="shared" si="62"/>
        <v>0</v>
      </c>
      <c r="M591" s="7"/>
      <c r="N591" s="6">
        <f t="shared" si="63"/>
        <v>0</v>
      </c>
      <c r="U591" s="13">
        <f t="shared" si="64"/>
        <v>4.4800000000000004</v>
      </c>
      <c r="V591" s="13">
        <f t="shared" si="65"/>
        <v>430.08000000000004</v>
      </c>
    </row>
    <row r="592" spans="1:22" x14ac:dyDescent="0.25">
      <c r="A592" s="1">
        <v>591</v>
      </c>
      <c r="B592" s="185"/>
      <c r="C592" s="100" t="s">
        <v>95</v>
      </c>
      <c r="D592" s="140">
        <v>0.54166666666666663</v>
      </c>
      <c r="E592" s="185"/>
      <c r="F592" s="131">
        <v>6</v>
      </c>
      <c r="G592" s="132">
        <v>2.2400000000000002</v>
      </c>
      <c r="H592" s="33">
        <v>96</v>
      </c>
      <c r="I592" s="108"/>
      <c r="J592" s="1">
        <f t="shared" si="60"/>
        <v>1</v>
      </c>
      <c r="K592" s="8">
        <f t="shared" si="61"/>
        <v>0</v>
      </c>
      <c r="L592" s="8">
        <f t="shared" si="62"/>
        <v>0</v>
      </c>
      <c r="M592" s="7"/>
      <c r="N592" s="6">
        <f t="shared" si="63"/>
        <v>0</v>
      </c>
      <c r="U592" s="13">
        <f t="shared" si="64"/>
        <v>2.2400000000000002</v>
      </c>
      <c r="V592" s="13">
        <f t="shared" si="65"/>
        <v>215.04000000000002</v>
      </c>
    </row>
    <row r="593" spans="1:22" x14ac:dyDescent="0.25">
      <c r="A593" s="1">
        <v>592</v>
      </c>
      <c r="B593" s="185"/>
      <c r="C593" s="100" t="s">
        <v>95</v>
      </c>
      <c r="D593" s="140">
        <v>0.64583333333333337</v>
      </c>
      <c r="E593" s="186"/>
      <c r="F593" s="131">
        <v>16</v>
      </c>
      <c r="G593" s="132">
        <v>2.2400000000000002</v>
      </c>
      <c r="H593" s="33">
        <v>96</v>
      </c>
      <c r="I593" s="108"/>
      <c r="J593" s="1">
        <f t="shared" si="60"/>
        <v>1</v>
      </c>
      <c r="K593" s="8">
        <f t="shared" si="61"/>
        <v>0</v>
      </c>
      <c r="L593" s="8">
        <f t="shared" si="62"/>
        <v>0</v>
      </c>
      <c r="M593" s="7"/>
      <c r="N593" s="6">
        <f t="shared" si="63"/>
        <v>0</v>
      </c>
      <c r="U593" s="13">
        <f t="shared" si="64"/>
        <v>2.2400000000000002</v>
      </c>
      <c r="V593" s="13">
        <f t="shared" si="65"/>
        <v>215.04000000000002</v>
      </c>
    </row>
    <row r="594" spans="1:22" x14ac:dyDescent="0.25">
      <c r="A594" s="1">
        <v>593</v>
      </c>
      <c r="B594" s="185"/>
      <c r="C594" s="100" t="s">
        <v>93</v>
      </c>
      <c r="D594" s="140">
        <v>0.39583333333333331</v>
      </c>
      <c r="E594" s="184" t="s">
        <v>360</v>
      </c>
      <c r="F594" s="131">
        <v>19</v>
      </c>
      <c r="G594" s="132">
        <v>3.411</v>
      </c>
      <c r="H594" s="33">
        <v>96</v>
      </c>
      <c r="I594" s="108"/>
      <c r="J594" s="1">
        <f t="shared" si="60"/>
        <v>1</v>
      </c>
      <c r="K594" s="8">
        <f t="shared" si="61"/>
        <v>0</v>
      </c>
      <c r="L594" s="8">
        <f t="shared" si="62"/>
        <v>0</v>
      </c>
      <c r="M594" s="7"/>
      <c r="N594" s="6">
        <f t="shared" si="63"/>
        <v>0</v>
      </c>
      <c r="U594" s="13">
        <f t="shared" si="64"/>
        <v>3.411</v>
      </c>
      <c r="V594" s="13">
        <f t="shared" si="65"/>
        <v>327.45600000000002</v>
      </c>
    </row>
    <row r="595" spans="1:22" x14ac:dyDescent="0.25">
      <c r="A595" s="1">
        <v>594</v>
      </c>
      <c r="B595" s="185"/>
      <c r="C595" s="100" t="s">
        <v>95</v>
      </c>
      <c r="D595" s="140">
        <v>0.54166666666666663</v>
      </c>
      <c r="E595" s="185"/>
      <c r="F595" s="131">
        <v>9</v>
      </c>
      <c r="G595" s="132">
        <v>3.411</v>
      </c>
      <c r="H595" s="33">
        <v>96</v>
      </c>
      <c r="I595" s="108"/>
      <c r="J595" s="1">
        <f t="shared" si="60"/>
        <v>1</v>
      </c>
      <c r="K595" s="8">
        <f t="shared" si="61"/>
        <v>0</v>
      </c>
      <c r="L595" s="8">
        <f t="shared" si="62"/>
        <v>0</v>
      </c>
      <c r="M595" s="7"/>
      <c r="N595" s="6">
        <f t="shared" si="63"/>
        <v>0</v>
      </c>
      <c r="U595" s="13">
        <f t="shared" si="64"/>
        <v>3.411</v>
      </c>
      <c r="V595" s="13">
        <f t="shared" si="65"/>
        <v>327.45600000000002</v>
      </c>
    </row>
    <row r="596" spans="1:22" x14ac:dyDescent="0.25">
      <c r="A596" s="1">
        <v>595</v>
      </c>
      <c r="B596" s="185"/>
      <c r="C596" s="100" t="s">
        <v>95</v>
      </c>
      <c r="D596" s="140">
        <v>0.64583333333333337</v>
      </c>
      <c r="E596" s="186"/>
      <c r="F596" s="131">
        <v>10</v>
      </c>
      <c r="G596" s="132">
        <v>3.411</v>
      </c>
      <c r="H596" s="33">
        <v>96</v>
      </c>
      <c r="I596" s="108"/>
      <c r="J596" s="1">
        <f t="shared" si="60"/>
        <v>1</v>
      </c>
      <c r="K596" s="8">
        <f t="shared" si="61"/>
        <v>0</v>
      </c>
      <c r="L596" s="8">
        <f t="shared" si="62"/>
        <v>0</v>
      </c>
      <c r="M596" s="7"/>
      <c r="N596" s="6">
        <f t="shared" si="63"/>
        <v>0</v>
      </c>
      <c r="U596" s="13">
        <f t="shared" si="64"/>
        <v>3.411</v>
      </c>
      <c r="V596" s="13">
        <f t="shared" si="65"/>
        <v>327.45600000000002</v>
      </c>
    </row>
    <row r="597" spans="1:22" x14ac:dyDescent="0.25">
      <c r="A597" s="1">
        <v>596</v>
      </c>
      <c r="B597" s="185"/>
      <c r="C597" s="100" t="s">
        <v>93</v>
      </c>
      <c r="D597" s="140">
        <v>0.39583333333333331</v>
      </c>
      <c r="E597" s="184" t="s">
        <v>361</v>
      </c>
      <c r="F597" s="131">
        <v>17</v>
      </c>
      <c r="G597" s="132">
        <v>2.8</v>
      </c>
      <c r="H597" s="33">
        <v>96</v>
      </c>
      <c r="I597" s="108"/>
      <c r="J597" s="1">
        <f t="shared" si="60"/>
        <v>1</v>
      </c>
      <c r="K597" s="8">
        <f t="shared" si="61"/>
        <v>0</v>
      </c>
      <c r="L597" s="8">
        <f t="shared" si="62"/>
        <v>0</v>
      </c>
      <c r="M597" s="7"/>
      <c r="N597" s="6">
        <f t="shared" si="63"/>
        <v>0</v>
      </c>
      <c r="U597" s="13">
        <f t="shared" si="64"/>
        <v>2.8</v>
      </c>
      <c r="V597" s="13">
        <f t="shared" si="65"/>
        <v>268.79999999999995</v>
      </c>
    </row>
    <row r="598" spans="1:22" x14ac:dyDescent="0.25">
      <c r="A598" s="1">
        <v>597</v>
      </c>
      <c r="B598" s="185"/>
      <c r="C598" s="100" t="s">
        <v>95</v>
      </c>
      <c r="D598" s="140">
        <v>0.54166666666666663</v>
      </c>
      <c r="E598" s="185"/>
      <c r="F598" s="131">
        <v>6</v>
      </c>
      <c r="G598" s="132">
        <v>2.8</v>
      </c>
      <c r="H598" s="33">
        <v>96</v>
      </c>
      <c r="I598" s="108"/>
      <c r="J598" s="1">
        <f t="shared" si="60"/>
        <v>1</v>
      </c>
      <c r="K598" s="8">
        <f t="shared" si="61"/>
        <v>0</v>
      </c>
      <c r="L598" s="8">
        <f t="shared" si="62"/>
        <v>0</v>
      </c>
      <c r="M598" s="7"/>
      <c r="N598" s="6">
        <f t="shared" si="63"/>
        <v>0</v>
      </c>
      <c r="U598" s="13">
        <f t="shared" si="64"/>
        <v>2.8</v>
      </c>
      <c r="V598" s="13">
        <f t="shared" si="65"/>
        <v>268.79999999999995</v>
      </c>
    </row>
    <row r="599" spans="1:22" x14ac:dyDescent="0.25">
      <c r="A599" s="1">
        <v>598</v>
      </c>
      <c r="B599" s="185"/>
      <c r="C599" s="100" t="s">
        <v>95</v>
      </c>
      <c r="D599" s="140">
        <v>0.64583333333333337</v>
      </c>
      <c r="E599" s="186"/>
      <c r="F599" s="131">
        <v>11</v>
      </c>
      <c r="G599" s="132">
        <v>2.8</v>
      </c>
      <c r="H599" s="33">
        <v>96</v>
      </c>
      <c r="I599" s="108"/>
      <c r="J599" s="1">
        <f t="shared" si="60"/>
        <v>1</v>
      </c>
      <c r="K599" s="8">
        <f t="shared" si="61"/>
        <v>0</v>
      </c>
      <c r="L599" s="8">
        <f t="shared" si="62"/>
        <v>0</v>
      </c>
      <c r="M599" s="7"/>
      <c r="N599" s="6">
        <f t="shared" si="63"/>
        <v>0</v>
      </c>
      <c r="U599" s="13">
        <f t="shared" si="64"/>
        <v>2.8</v>
      </c>
      <c r="V599" s="13">
        <f t="shared" si="65"/>
        <v>268.79999999999995</v>
      </c>
    </row>
    <row r="600" spans="1:22" ht="15" customHeight="1" x14ac:dyDescent="0.25">
      <c r="A600" s="1">
        <v>599</v>
      </c>
      <c r="B600" s="185"/>
      <c r="C600" s="100" t="s">
        <v>93</v>
      </c>
      <c r="D600" s="140">
        <v>0.39583333333333331</v>
      </c>
      <c r="E600" s="184" t="s">
        <v>362</v>
      </c>
      <c r="F600" s="131">
        <v>17</v>
      </c>
      <c r="G600" s="132">
        <v>2.6</v>
      </c>
      <c r="H600" s="33">
        <v>96</v>
      </c>
      <c r="I600" s="108"/>
      <c r="J600" s="1">
        <f t="shared" si="60"/>
        <v>1</v>
      </c>
      <c r="K600" s="8">
        <f t="shared" si="61"/>
        <v>0</v>
      </c>
      <c r="L600" s="8">
        <f t="shared" si="62"/>
        <v>0</v>
      </c>
      <c r="M600" s="7"/>
      <c r="N600" s="6">
        <f t="shared" si="63"/>
        <v>0</v>
      </c>
      <c r="U600" s="13">
        <f t="shared" si="64"/>
        <v>2.6</v>
      </c>
      <c r="V600" s="13">
        <f t="shared" si="65"/>
        <v>249.60000000000002</v>
      </c>
    </row>
    <row r="601" spans="1:22" x14ac:dyDescent="0.25">
      <c r="A601" s="1">
        <v>600</v>
      </c>
      <c r="B601" s="185"/>
      <c r="C601" s="100" t="s">
        <v>95</v>
      </c>
      <c r="D601" s="140">
        <v>0.54166666666666663</v>
      </c>
      <c r="E601" s="185"/>
      <c r="F601" s="131">
        <v>4</v>
      </c>
      <c r="G601" s="132">
        <v>2.6</v>
      </c>
      <c r="H601" s="33">
        <v>96</v>
      </c>
      <c r="I601" s="108"/>
      <c r="J601" s="1">
        <f t="shared" si="60"/>
        <v>1</v>
      </c>
      <c r="K601" s="8">
        <f t="shared" si="61"/>
        <v>0</v>
      </c>
      <c r="L601" s="8">
        <f t="shared" si="62"/>
        <v>0</v>
      </c>
      <c r="M601" s="7"/>
      <c r="N601" s="6">
        <f t="shared" si="63"/>
        <v>0</v>
      </c>
      <c r="U601" s="13">
        <f t="shared" si="64"/>
        <v>2.6</v>
      </c>
      <c r="V601" s="13">
        <f t="shared" si="65"/>
        <v>249.60000000000002</v>
      </c>
    </row>
    <row r="602" spans="1:22" x14ac:dyDescent="0.25">
      <c r="A602" s="1">
        <v>601</v>
      </c>
      <c r="B602" s="185"/>
      <c r="C602" s="100" t="s">
        <v>95</v>
      </c>
      <c r="D602" s="140">
        <v>0.64583333333333337</v>
      </c>
      <c r="E602" s="186"/>
      <c r="F602" s="131">
        <v>13</v>
      </c>
      <c r="G602" s="132">
        <v>2.6</v>
      </c>
      <c r="H602" s="33">
        <v>96</v>
      </c>
      <c r="I602" s="108"/>
      <c r="J602" s="1">
        <f t="shared" si="60"/>
        <v>1</v>
      </c>
      <c r="K602" s="8">
        <f t="shared" si="61"/>
        <v>0</v>
      </c>
      <c r="L602" s="8">
        <f t="shared" si="62"/>
        <v>0</v>
      </c>
      <c r="M602" s="7"/>
      <c r="N602" s="6">
        <f t="shared" si="63"/>
        <v>0</v>
      </c>
      <c r="U602" s="13">
        <f t="shared" si="64"/>
        <v>2.6</v>
      </c>
      <c r="V602" s="13">
        <f t="shared" si="65"/>
        <v>249.60000000000002</v>
      </c>
    </row>
    <row r="603" spans="1:22" x14ac:dyDescent="0.25">
      <c r="A603" s="1">
        <v>602</v>
      </c>
      <c r="B603" s="185"/>
      <c r="C603" s="100" t="s">
        <v>93</v>
      </c>
      <c r="D603" s="140">
        <v>0.39583333333333331</v>
      </c>
      <c r="E603" s="184" t="s">
        <v>363</v>
      </c>
      <c r="F603" s="131">
        <v>16</v>
      </c>
      <c r="G603" s="132">
        <v>2.1</v>
      </c>
      <c r="H603" s="33">
        <v>96</v>
      </c>
      <c r="I603" s="108"/>
      <c r="J603" s="1">
        <f t="shared" si="60"/>
        <v>1</v>
      </c>
      <c r="K603" s="8">
        <f t="shared" si="61"/>
        <v>0</v>
      </c>
      <c r="L603" s="8">
        <f t="shared" si="62"/>
        <v>0</v>
      </c>
      <c r="M603" s="7"/>
      <c r="N603" s="6">
        <f t="shared" si="63"/>
        <v>0</v>
      </c>
      <c r="U603" s="13">
        <f t="shared" si="64"/>
        <v>2.1</v>
      </c>
      <c r="V603" s="13">
        <f t="shared" si="65"/>
        <v>201.60000000000002</v>
      </c>
    </row>
    <row r="604" spans="1:22" x14ac:dyDescent="0.25">
      <c r="A604" s="1">
        <v>603</v>
      </c>
      <c r="B604" s="185"/>
      <c r="C604" s="100" t="s">
        <v>95</v>
      </c>
      <c r="D604" s="140">
        <v>0.54166666666666663</v>
      </c>
      <c r="E604" s="185"/>
      <c r="F604" s="131">
        <v>3</v>
      </c>
      <c r="G604" s="132">
        <v>2.1</v>
      </c>
      <c r="H604" s="33">
        <v>96</v>
      </c>
      <c r="I604" s="108"/>
      <c r="J604" s="1">
        <f t="shared" si="60"/>
        <v>1</v>
      </c>
      <c r="K604" s="8">
        <f t="shared" si="61"/>
        <v>0</v>
      </c>
      <c r="L604" s="8">
        <f t="shared" si="62"/>
        <v>0</v>
      </c>
      <c r="M604" s="7"/>
      <c r="N604" s="6">
        <f t="shared" si="63"/>
        <v>0</v>
      </c>
      <c r="U604" s="13">
        <f t="shared" si="64"/>
        <v>2.1</v>
      </c>
      <c r="V604" s="13">
        <f t="shared" si="65"/>
        <v>201.60000000000002</v>
      </c>
    </row>
    <row r="605" spans="1:22" x14ac:dyDescent="0.25">
      <c r="A605" s="1">
        <v>604</v>
      </c>
      <c r="B605" s="185"/>
      <c r="C605" s="100" t="s">
        <v>95</v>
      </c>
      <c r="D605" s="140">
        <v>0.64583333333333337</v>
      </c>
      <c r="E605" s="186"/>
      <c r="F605" s="131">
        <v>13</v>
      </c>
      <c r="G605" s="132">
        <v>2.1</v>
      </c>
      <c r="H605" s="33">
        <v>96</v>
      </c>
      <c r="I605" s="108"/>
      <c r="J605" s="1">
        <f t="shared" si="60"/>
        <v>1</v>
      </c>
      <c r="K605" s="8">
        <f t="shared" si="61"/>
        <v>0</v>
      </c>
      <c r="L605" s="8">
        <f t="shared" si="62"/>
        <v>0</v>
      </c>
      <c r="M605" s="7"/>
      <c r="N605" s="6">
        <f t="shared" si="63"/>
        <v>0</v>
      </c>
      <c r="U605" s="13">
        <f t="shared" si="64"/>
        <v>2.1</v>
      </c>
      <c r="V605" s="13">
        <f t="shared" si="65"/>
        <v>201.60000000000002</v>
      </c>
    </row>
    <row r="606" spans="1:22" x14ac:dyDescent="0.25">
      <c r="A606" s="1">
        <v>605</v>
      </c>
      <c r="B606" s="185"/>
      <c r="C606" s="100" t="s">
        <v>93</v>
      </c>
      <c r="D606" s="140">
        <v>0.39583333333333331</v>
      </c>
      <c r="E606" s="184" t="s">
        <v>364</v>
      </c>
      <c r="F606" s="131">
        <v>12</v>
      </c>
      <c r="G606" s="132">
        <v>2.1</v>
      </c>
      <c r="H606" s="33">
        <v>96</v>
      </c>
      <c r="I606" s="108"/>
      <c r="J606" s="1">
        <f t="shared" si="60"/>
        <v>1</v>
      </c>
      <c r="K606" s="8">
        <f t="shared" si="61"/>
        <v>0</v>
      </c>
      <c r="L606" s="8">
        <f t="shared" si="62"/>
        <v>0</v>
      </c>
      <c r="M606" s="7"/>
      <c r="N606" s="6">
        <f t="shared" si="63"/>
        <v>0</v>
      </c>
      <c r="U606" s="13">
        <f t="shared" si="64"/>
        <v>2.1</v>
      </c>
      <c r="V606" s="13">
        <f t="shared" si="65"/>
        <v>201.60000000000002</v>
      </c>
    </row>
    <row r="607" spans="1:22" x14ac:dyDescent="0.25">
      <c r="A607" s="1">
        <v>606</v>
      </c>
      <c r="B607" s="186"/>
      <c r="C607" s="100" t="s">
        <v>95</v>
      </c>
      <c r="D607" s="140">
        <v>0.64583333333333337</v>
      </c>
      <c r="E607" s="186"/>
      <c r="F607" s="131">
        <v>12</v>
      </c>
      <c r="G607" s="132">
        <v>2.1</v>
      </c>
      <c r="H607" s="33">
        <v>96</v>
      </c>
      <c r="I607" s="108"/>
      <c r="J607" s="1">
        <f t="shared" si="60"/>
        <v>1</v>
      </c>
      <c r="K607" s="8">
        <f t="shared" si="61"/>
        <v>0</v>
      </c>
      <c r="L607" s="8">
        <f t="shared" si="62"/>
        <v>0</v>
      </c>
      <c r="M607" s="7"/>
      <c r="N607" s="6">
        <f t="shared" si="63"/>
        <v>0</v>
      </c>
      <c r="U607" s="13">
        <f t="shared" si="64"/>
        <v>2.1</v>
      </c>
      <c r="V607" s="13">
        <f t="shared" si="65"/>
        <v>201.60000000000002</v>
      </c>
    </row>
    <row r="608" spans="1:22" x14ac:dyDescent="0.25">
      <c r="A608" s="1">
        <v>607</v>
      </c>
      <c r="B608" s="184" t="s">
        <v>365</v>
      </c>
      <c r="C608" s="100" t="s">
        <v>93</v>
      </c>
      <c r="D608" s="140">
        <v>0.375</v>
      </c>
      <c r="E608" s="184" t="s">
        <v>366</v>
      </c>
      <c r="F608" s="131">
        <v>7</v>
      </c>
      <c r="G608" s="132">
        <v>2</v>
      </c>
      <c r="H608" s="33">
        <v>96</v>
      </c>
      <c r="I608" s="108"/>
      <c r="J608" s="1">
        <f t="shared" si="60"/>
        <v>1</v>
      </c>
      <c r="K608" s="8">
        <f t="shared" si="61"/>
        <v>0</v>
      </c>
      <c r="L608" s="8">
        <f t="shared" si="62"/>
        <v>0</v>
      </c>
      <c r="M608" s="7"/>
      <c r="N608" s="6">
        <f t="shared" si="63"/>
        <v>0</v>
      </c>
      <c r="U608" s="13">
        <f t="shared" si="64"/>
        <v>2</v>
      </c>
      <c r="V608" s="13">
        <f t="shared" si="65"/>
        <v>192</v>
      </c>
    </row>
    <row r="609" spans="1:22" ht="15" customHeight="1" x14ac:dyDescent="0.25">
      <c r="A609" s="1">
        <v>608</v>
      </c>
      <c r="B609" s="185"/>
      <c r="C609" s="100" t="s">
        <v>95</v>
      </c>
      <c r="D609" s="131" t="s">
        <v>367</v>
      </c>
      <c r="E609" s="186"/>
      <c r="F609" s="131">
        <v>7</v>
      </c>
      <c r="G609" s="132">
        <v>2</v>
      </c>
      <c r="H609" s="33">
        <v>96</v>
      </c>
      <c r="I609" s="108"/>
      <c r="J609" s="1">
        <f t="shared" si="60"/>
        <v>1</v>
      </c>
      <c r="K609" s="8">
        <f t="shared" si="61"/>
        <v>0</v>
      </c>
      <c r="L609" s="8">
        <f t="shared" si="62"/>
        <v>0</v>
      </c>
      <c r="M609" s="7"/>
      <c r="N609" s="6">
        <f t="shared" si="63"/>
        <v>0</v>
      </c>
      <c r="U609" s="13">
        <f t="shared" si="64"/>
        <v>2</v>
      </c>
      <c r="V609" s="13">
        <f t="shared" si="65"/>
        <v>192</v>
      </c>
    </row>
    <row r="610" spans="1:22" x14ac:dyDescent="0.25">
      <c r="A610" s="1">
        <v>609</v>
      </c>
      <c r="B610" s="185"/>
      <c r="C610" s="100" t="s">
        <v>93</v>
      </c>
      <c r="D610" s="140">
        <v>0.375</v>
      </c>
      <c r="E610" s="184" t="s">
        <v>368</v>
      </c>
      <c r="F610" s="131">
        <v>15</v>
      </c>
      <c r="G610" s="132">
        <v>3</v>
      </c>
      <c r="H610" s="33">
        <v>96</v>
      </c>
      <c r="I610" s="108"/>
      <c r="J610" s="1">
        <f t="shared" si="60"/>
        <v>1</v>
      </c>
      <c r="K610" s="8">
        <f t="shared" si="61"/>
        <v>0</v>
      </c>
      <c r="L610" s="8">
        <f t="shared" si="62"/>
        <v>0</v>
      </c>
      <c r="M610" s="7"/>
      <c r="N610" s="6">
        <f t="shared" si="63"/>
        <v>0</v>
      </c>
      <c r="U610" s="13">
        <f t="shared" si="64"/>
        <v>3</v>
      </c>
      <c r="V610" s="13">
        <f t="shared" si="65"/>
        <v>288</v>
      </c>
    </row>
    <row r="611" spans="1:22" x14ac:dyDescent="0.25">
      <c r="A611" s="1">
        <v>610</v>
      </c>
      <c r="B611" s="185"/>
      <c r="C611" s="100" t="s">
        <v>95</v>
      </c>
      <c r="D611" s="140">
        <v>0.58333333333333337</v>
      </c>
      <c r="E611" s="186"/>
      <c r="F611" s="131">
        <v>13</v>
      </c>
      <c r="G611" s="132">
        <v>3</v>
      </c>
      <c r="H611" s="33">
        <v>96</v>
      </c>
      <c r="I611" s="108"/>
      <c r="J611" s="1">
        <f t="shared" si="60"/>
        <v>1</v>
      </c>
      <c r="K611" s="8">
        <f t="shared" si="61"/>
        <v>0</v>
      </c>
      <c r="L611" s="8">
        <f t="shared" si="62"/>
        <v>0</v>
      </c>
      <c r="M611" s="7"/>
      <c r="N611" s="6">
        <f t="shared" si="63"/>
        <v>0</v>
      </c>
      <c r="U611" s="13">
        <f t="shared" si="64"/>
        <v>3</v>
      </c>
      <c r="V611" s="13">
        <f t="shared" si="65"/>
        <v>288</v>
      </c>
    </row>
    <row r="612" spans="1:22" x14ac:dyDescent="0.25">
      <c r="A612" s="1">
        <v>611</v>
      </c>
      <c r="B612" s="185"/>
      <c r="C612" s="100" t="s">
        <v>93</v>
      </c>
      <c r="D612" s="140">
        <v>0.375</v>
      </c>
      <c r="E612" s="184" t="s">
        <v>369</v>
      </c>
      <c r="F612" s="131">
        <v>16</v>
      </c>
      <c r="G612" s="132">
        <v>2</v>
      </c>
      <c r="H612" s="33">
        <v>96</v>
      </c>
      <c r="I612" s="108"/>
      <c r="J612" s="1">
        <f t="shared" si="60"/>
        <v>1</v>
      </c>
      <c r="K612" s="8">
        <f t="shared" si="61"/>
        <v>0</v>
      </c>
      <c r="L612" s="8">
        <f t="shared" si="62"/>
        <v>0</v>
      </c>
      <c r="M612" s="7"/>
      <c r="N612" s="6">
        <f t="shared" si="63"/>
        <v>0</v>
      </c>
      <c r="U612" s="13">
        <f t="shared" si="64"/>
        <v>2</v>
      </c>
      <c r="V612" s="13">
        <f t="shared" si="65"/>
        <v>192</v>
      </c>
    </row>
    <row r="613" spans="1:22" x14ac:dyDescent="0.25">
      <c r="A613" s="1">
        <v>612</v>
      </c>
      <c r="B613" s="185"/>
      <c r="C613" s="100" t="s">
        <v>95</v>
      </c>
      <c r="D613" s="140">
        <v>0.58333333333333337</v>
      </c>
      <c r="E613" s="186"/>
      <c r="F613" s="131">
        <v>16</v>
      </c>
      <c r="G613" s="132">
        <v>2</v>
      </c>
      <c r="H613" s="33">
        <v>96</v>
      </c>
      <c r="I613" s="108"/>
      <c r="J613" s="1">
        <f t="shared" si="60"/>
        <v>1</v>
      </c>
      <c r="K613" s="8">
        <f t="shared" si="61"/>
        <v>0</v>
      </c>
      <c r="L613" s="8">
        <f t="shared" si="62"/>
        <v>0</v>
      </c>
      <c r="M613" s="7"/>
      <c r="N613" s="6">
        <f t="shared" si="63"/>
        <v>0</v>
      </c>
      <c r="U613" s="13">
        <f t="shared" si="64"/>
        <v>2</v>
      </c>
      <c r="V613" s="13">
        <f t="shared" si="65"/>
        <v>192</v>
      </c>
    </row>
    <row r="614" spans="1:22" x14ac:dyDescent="0.25">
      <c r="A614" s="1">
        <v>613</v>
      </c>
      <c r="B614" s="185"/>
      <c r="C614" s="100" t="s">
        <v>93</v>
      </c>
      <c r="D614" s="140">
        <v>0.375</v>
      </c>
      <c r="E614" s="184" t="s">
        <v>370</v>
      </c>
      <c r="F614" s="131">
        <v>5</v>
      </c>
      <c r="G614" s="132">
        <v>2</v>
      </c>
      <c r="H614" s="33">
        <v>96</v>
      </c>
      <c r="I614" s="108"/>
      <c r="J614" s="1">
        <f t="shared" si="60"/>
        <v>1</v>
      </c>
      <c r="K614" s="8">
        <f t="shared" si="61"/>
        <v>0</v>
      </c>
      <c r="L614" s="8">
        <f t="shared" si="62"/>
        <v>0</v>
      </c>
      <c r="M614" s="7"/>
      <c r="N614" s="6">
        <f t="shared" si="63"/>
        <v>0</v>
      </c>
      <c r="U614" s="13">
        <f t="shared" si="64"/>
        <v>2</v>
      </c>
      <c r="V614" s="13">
        <f t="shared" si="65"/>
        <v>192</v>
      </c>
    </row>
    <row r="615" spans="1:22" x14ac:dyDescent="0.25">
      <c r="A615" s="1">
        <v>614</v>
      </c>
      <c r="B615" s="185"/>
      <c r="C615" s="100" t="s">
        <v>95</v>
      </c>
      <c r="D615" s="140">
        <v>0.61805555555555558</v>
      </c>
      <c r="E615" s="186"/>
      <c r="F615" s="131">
        <v>5</v>
      </c>
      <c r="G615" s="132">
        <v>2</v>
      </c>
      <c r="H615" s="33">
        <v>96</v>
      </c>
      <c r="I615" s="108"/>
      <c r="J615" s="1">
        <f t="shared" si="60"/>
        <v>1</v>
      </c>
      <c r="K615" s="8">
        <f t="shared" si="61"/>
        <v>0</v>
      </c>
      <c r="L615" s="8">
        <f t="shared" si="62"/>
        <v>0</v>
      </c>
      <c r="M615" s="7"/>
      <c r="N615" s="6">
        <f t="shared" si="63"/>
        <v>0</v>
      </c>
      <c r="U615" s="13">
        <f t="shared" si="64"/>
        <v>2</v>
      </c>
      <c r="V615" s="13">
        <f t="shared" si="65"/>
        <v>192</v>
      </c>
    </row>
    <row r="616" spans="1:22" x14ac:dyDescent="0.25">
      <c r="A616" s="1">
        <v>615</v>
      </c>
      <c r="B616" s="185"/>
      <c r="C616" s="100" t="s">
        <v>93</v>
      </c>
      <c r="D616" s="140">
        <v>0.375</v>
      </c>
      <c r="E616" s="184" t="s">
        <v>368</v>
      </c>
      <c r="F616" s="131">
        <v>1</v>
      </c>
      <c r="G616" s="132">
        <v>3</v>
      </c>
      <c r="H616" s="33">
        <v>96</v>
      </c>
      <c r="I616" s="108"/>
      <c r="J616" s="1">
        <f t="shared" si="60"/>
        <v>1</v>
      </c>
      <c r="K616" s="8">
        <f t="shared" si="61"/>
        <v>0</v>
      </c>
      <c r="L616" s="8">
        <f t="shared" si="62"/>
        <v>0</v>
      </c>
      <c r="M616" s="7"/>
      <c r="N616" s="6">
        <f t="shared" si="63"/>
        <v>0</v>
      </c>
      <c r="U616" s="13">
        <f t="shared" si="64"/>
        <v>3</v>
      </c>
      <c r="V616" s="13">
        <f t="shared" si="65"/>
        <v>288</v>
      </c>
    </row>
    <row r="617" spans="1:22" x14ac:dyDescent="0.25">
      <c r="A617" s="1">
        <v>616</v>
      </c>
      <c r="B617" s="185"/>
      <c r="C617" s="100" t="s">
        <v>95</v>
      </c>
      <c r="D617" s="140">
        <v>0.5</v>
      </c>
      <c r="E617" s="186"/>
      <c r="F617" s="131">
        <v>1</v>
      </c>
      <c r="G617" s="132">
        <v>3</v>
      </c>
      <c r="H617" s="33">
        <v>96</v>
      </c>
      <c r="I617" s="108"/>
      <c r="J617" s="1">
        <f t="shared" si="60"/>
        <v>1</v>
      </c>
      <c r="K617" s="8">
        <f t="shared" si="61"/>
        <v>0</v>
      </c>
      <c r="L617" s="8">
        <f t="shared" si="62"/>
        <v>0</v>
      </c>
      <c r="M617" s="7"/>
      <c r="N617" s="6">
        <f t="shared" si="63"/>
        <v>0</v>
      </c>
      <c r="U617" s="13">
        <f t="shared" si="64"/>
        <v>3</v>
      </c>
      <c r="V617" s="13">
        <f t="shared" si="65"/>
        <v>288</v>
      </c>
    </row>
    <row r="618" spans="1:22" ht="15" customHeight="1" x14ac:dyDescent="0.25">
      <c r="A618" s="1">
        <v>617</v>
      </c>
      <c r="B618" s="184" t="s">
        <v>371</v>
      </c>
      <c r="C618" s="100" t="s">
        <v>93</v>
      </c>
      <c r="D618" s="140">
        <v>0.375</v>
      </c>
      <c r="E618" s="184" t="s">
        <v>372</v>
      </c>
      <c r="F618" s="131">
        <v>20</v>
      </c>
      <c r="G618" s="132">
        <v>2.3010000000000002</v>
      </c>
      <c r="H618" s="33">
        <v>96</v>
      </c>
      <c r="I618" s="108"/>
      <c r="J618" s="1">
        <f t="shared" si="60"/>
        <v>1</v>
      </c>
      <c r="K618" s="8">
        <f t="shared" si="61"/>
        <v>0</v>
      </c>
      <c r="L618" s="8">
        <f t="shared" si="62"/>
        <v>0</v>
      </c>
      <c r="M618" s="7"/>
      <c r="N618" s="6">
        <f t="shared" si="63"/>
        <v>0</v>
      </c>
      <c r="U618" s="13">
        <f t="shared" si="64"/>
        <v>2.3010000000000002</v>
      </c>
      <c r="V618" s="13">
        <f t="shared" si="65"/>
        <v>220.89600000000002</v>
      </c>
    </row>
    <row r="619" spans="1:22" x14ac:dyDescent="0.25">
      <c r="A619" s="1">
        <v>618</v>
      </c>
      <c r="B619" s="185"/>
      <c r="C619" s="100" t="s">
        <v>95</v>
      </c>
      <c r="D619" s="140">
        <v>0.625</v>
      </c>
      <c r="E619" s="186"/>
      <c r="F619" s="131">
        <v>20</v>
      </c>
      <c r="G619" s="132">
        <v>2.3010000000000002</v>
      </c>
      <c r="H619" s="33">
        <v>96</v>
      </c>
      <c r="I619" s="108"/>
      <c r="J619" s="1">
        <f t="shared" si="60"/>
        <v>1</v>
      </c>
      <c r="K619" s="8">
        <f t="shared" si="61"/>
        <v>0</v>
      </c>
      <c r="L619" s="8">
        <f t="shared" si="62"/>
        <v>0</v>
      </c>
      <c r="M619" s="7"/>
      <c r="N619" s="6">
        <f t="shared" si="63"/>
        <v>0</v>
      </c>
      <c r="U619" s="13">
        <f t="shared" si="64"/>
        <v>2.3010000000000002</v>
      </c>
      <c r="V619" s="13">
        <f t="shared" si="65"/>
        <v>220.89600000000002</v>
      </c>
    </row>
    <row r="620" spans="1:22" x14ac:dyDescent="0.25">
      <c r="A620" s="1">
        <v>619</v>
      </c>
      <c r="B620" s="185"/>
      <c r="C620" s="100" t="s">
        <v>93</v>
      </c>
      <c r="D620" s="140">
        <v>0.375</v>
      </c>
      <c r="E620" s="184" t="s">
        <v>373</v>
      </c>
      <c r="F620" s="131">
        <v>18</v>
      </c>
      <c r="G620" s="132">
        <v>2.8730000000000002</v>
      </c>
      <c r="H620" s="33">
        <v>96</v>
      </c>
      <c r="I620" s="108"/>
      <c r="J620" s="1">
        <f t="shared" si="60"/>
        <v>1</v>
      </c>
      <c r="K620" s="8">
        <f t="shared" si="61"/>
        <v>0</v>
      </c>
      <c r="L620" s="8">
        <f t="shared" si="62"/>
        <v>0</v>
      </c>
      <c r="M620" s="7"/>
      <c r="N620" s="6">
        <f t="shared" si="63"/>
        <v>0</v>
      </c>
      <c r="U620" s="13">
        <f t="shared" si="64"/>
        <v>2.8730000000000002</v>
      </c>
      <c r="V620" s="13">
        <f t="shared" si="65"/>
        <v>275.80799999999999</v>
      </c>
    </row>
    <row r="621" spans="1:22" x14ac:dyDescent="0.25">
      <c r="A621" s="1">
        <v>620</v>
      </c>
      <c r="B621" s="186"/>
      <c r="C621" s="100" t="s">
        <v>95</v>
      </c>
      <c r="D621" s="140">
        <v>0.625</v>
      </c>
      <c r="E621" s="186"/>
      <c r="F621" s="131">
        <v>18</v>
      </c>
      <c r="G621" s="132">
        <v>2.8730000000000002</v>
      </c>
      <c r="H621" s="33">
        <v>96</v>
      </c>
      <c r="I621" s="108"/>
      <c r="J621" s="1">
        <f t="shared" si="60"/>
        <v>1</v>
      </c>
      <c r="K621" s="8">
        <f t="shared" si="61"/>
        <v>0</v>
      </c>
      <c r="L621" s="8">
        <f t="shared" si="62"/>
        <v>0</v>
      </c>
      <c r="M621" s="7"/>
      <c r="N621" s="6">
        <f t="shared" si="63"/>
        <v>0</v>
      </c>
      <c r="U621" s="13">
        <f t="shared" si="64"/>
        <v>2.8730000000000002</v>
      </c>
      <c r="V621" s="13">
        <f t="shared" si="65"/>
        <v>275.80799999999999</v>
      </c>
    </row>
    <row r="622" spans="1:22" x14ac:dyDescent="0.25">
      <c r="A622" s="1">
        <v>621</v>
      </c>
      <c r="B622" s="184" t="s">
        <v>374</v>
      </c>
      <c r="C622" s="100" t="s">
        <v>93</v>
      </c>
      <c r="D622" s="140">
        <v>0.3611111111111111</v>
      </c>
      <c r="E622" s="184" t="s">
        <v>375</v>
      </c>
      <c r="F622" s="131">
        <v>11</v>
      </c>
      <c r="G622" s="132">
        <v>2.5</v>
      </c>
      <c r="H622" s="33">
        <v>96</v>
      </c>
      <c r="I622" s="108"/>
      <c r="J622" s="1">
        <f t="shared" si="60"/>
        <v>1</v>
      </c>
      <c r="K622" s="8">
        <f t="shared" si="61"/>
        <v>0</v>
      </c>
      <c r="L622" s="8">
        <f t="shared" si="62"/>
        <v>0</v>
      </c>
      <c r="M622" s="7"/>
      <c r="N622" s="6">
        <f t="shared" si="63"/>
        <v>0</v>
      </c>
      <c r="U622" s="13">
        <f t="shared" si="64"/>
        <v>2.5</v>
      </c>
      <c r="V622" s="13">
        <f t="shared" si="65"/>
        <v>240</v>
      </c>
    </row>
    <row r="623" spans="1:22" x14ac:dyDescent="0.25">
      <c r="A623" s="1">
        <v>622</v>
      </c>
      <c r="B623" s="185"/>
      <c r="C623" s="100" t="s">
        <v>95</v>
      </c>
      <c r="D623" s="140">
        <v>0.5625</v>
      </c>
      <c r="E623" s="186"/>
      <c r="F623" s="131">
        <v>11</v>
      </c>
      <c r="G623" s="132">
        <v>2.5</v>
      </c>
      <c r="H623" s="33">
        <v>96</v>
      </c>
      <c r="I623" s="108"/>
      <c r="J623" s="1">
        <f t="shared" si="60"/>
        <v>1</v>
      </c>
      <c r="K623" s="8">
        <f t="shared" si="61"/>
        <v>0</v>
      </c>
      <c r="L623" s="8">
        <f t="shared" si="62"/>
        <v>0</v>
      </c>
      <c r="M623" s="7"/>
      <c r="N623" s="6">
        <f t="shared" si="63"/>
        <v>0</v>
      </c>
      <c r="U623" s="13">
        <f t="shared" si="64"/>
        <v>2.5</v>
      </c>
      <c r="V623" s="13">
        <f t="shared" si="65"/>
        <v>240</v>
      </c>
    </row>
    <row r="624" spans="1:22" x14ac:dyDescent="0.25">
      <c r="A624" s="1">
        <v>623</v>
      </c>
      <c r="B624" s="185"/>
      <c r="C624" s="100" t="s">
        <v>93</v>
      </c>
      <c r="D624" s="140">
        <v>0.36805555555555558</v>
      </c>
      <c r="E624" s="184" t="s">
        <v>376</v>
      </c>
      <c r="F624" s="131">
        <v>17</v>
      </c>
      <c r="G624" s="132">
        <v>3.5</v>
      </c>
      <c r="H624" s="33">
        <v>96</v>
      </c>
      <c r="I624" s="108"/>
      <c r="J624" s="1">
        <f t="shared" si="60"/>
        <v>1</v>
      </c>
      <c r="K624" s="8">
        <f t="shared" si="61"/>
        <v>0</v>
      </c>
      <c r="L624" s="8">
        <f t="shared" si="62"/>
        <v>0</v>
      </c>
      <c r="M624" s="7"/>
      <c r="N624" s="6">
        <f t="shared" si="63"/>
        <v>0</v>
      </c>
      <c r="U624" s="13">
        <f t="shared" si="64"/>
        <v>3.5</v>
      </c>
      <c r="V624" s="13">
        <f t="shared" si="65"/>
        <v>336</v>
      </c>
    </row>
    <row r="625" spans="1:22" x14ac:dyDescent="0.25">
      <c r="A625" s="1">
        <v>624</v>
      </c>
      <c r="B625" s="185"/>
      <c r="C625" s="100" t="s">
        <v>95</v>
      </c>
      <c r="D625" s="140">
        <v>0.55555555555555558</v>
      </c>
      <c r="E625" s="186"/>
      <c r="F625" s="131">
        <v>17</v>
      </c>
      <c r="G625" s="132">
        <v>3.5</v>
      </c>
      <c r="H625" s="33">
        <v>96</v>
      </c>
      <c r="I625" s="108"/>
      <c r="J625" s="1">
        <f t="shared" si="60"/>
        <v>1</v>
      </c>
      <c r="K625" s="8">
        <f t="shared" si="61"/>
        <v>0</v>
      </c>
      <c r="L625" s="8">
        <f t="shared" si="62"/>
        <v>0</v>
      </c>
      <c r="M625" s="7"/>
      <c r="N625" s="6">
        <f t="shared" si="63"/>
        <v>0</v>
      </c>
      <c r="U625" s="13">
        <f t="shared" si="64"/>
        <v>3.5</v>
      </c>
      <c r="V625" s="13">
        <f t="shared" si="65"/>
        <v>336</v>
      </c>
    </row>
    <row r="626" spans="1:22" x14ac:dyDescent="0.25">
      <c r="A626" s="1">
        <v>625</v>
      </c>
      <c r="B626" s="185"/>
      <c r="C626" s="100" t="s">
        <v>93</v>
      </c>
      <c r="D626" s="140">
        <v>0.35416666666666669</v>
      </c>
      <c r="E626" s="184" t="s">
        <v>377</v>
      </c>
      <c r="F626" s="131">
        <v>25</v>
      </c>
      <c r="G626" s="132">
        <v>3</v>
      </c>
      <c r="H626" s="33">
        <v>96</v>
      </c>
      <c r="I626" s="108"/>
      <c r="J626" s="1">
        <f t="shared" si="60"/>
        <v>2</v>
      </c>
      <c r="K626" s="8">
        <f t="shared" si="61"/>
        <v>0</v>
      </c>
      <c r="L626" s="8">
        <f t="shared" si="62"/>
        <v>0</v>
      </c>
      <c r="M626" s="7"/>
      <c r="N626" s="6">
        <f t="shared" si="63"/>
        <v>0</v>
      </c>
      <c r="U626" s="13">
        <f t="shared" si="64"/>
        <v>6</v>
      </c>
      <c r="V626" s="13">
        <f t="shared" si="65"/>
        <v>576</v>
      </c>
    </row>
    <row r="627" spans="1:22" ht="15" customHeight="1" x14ac:dyDescent="0.25">
      <c r="A627" s="1">
        <v>626</v>
      </c>
      <c r="B627" s="185"/>
      <c r="C627" s="100" t="s">
        <v>95</v>
      </c>
      <c r="D627" s="140">
        <v>0.54861111111111105</v>
      </c>
      <c r="E627" s="186"/>
      <c r="F627" s="131">
        <v>25</v>
      </c>
      <c r="G627" s="132">
        <v>3</v>
      </c>
      <c r="H627" s="33">
        <v>96</v>
      </c>
      <c r="I627" s="108"/>
      <c r="J627" s="1">
        <f t="shared" si="60"/>
        <v>2</v>
      </c>
      <c r="K627" s="8">
        <f t="shared" si="61"/>
        <v>0</v>
      </c>
      <c r="L627" s="8">
        <f t="shared" si="62"/>
        <v>0</v>
      </c>
      <c r="M627" s="7"/>
      <c r="N627" s="6">
        <f t="shared" si="63"/>
        <v>0</v>
      </c>
      <c r="U627" s="13">
        <f t="shared" si="64"/>
        <v>6</v>
      </c>
      <c r="V627" s="13">
        <f t="shared" si="65"/>
        <v>576</v>
      </c>
    </row>
    <row r="628" spans="1:22" x14ac:dyDescent="0.25">
      <c r="A628" s="1">
        <v>627</v>
      </c>
      <c r="B628" s="185"/>
      <c r="C628" s="100" t="s">
        <v>93</v>
      </c>
      <c r="D628" s="140">
        <v>0.35416666666666669</v>
      </c>
      <c r="E628" s="184" t="s">
        <v>378</v>
      </c>
      <c r="F628" s="131">
        <v>25</v>
      </c>
      <c r="G628" s="132">
        <v>5</v>
      </c>
      <c r="H628" s="33">
        <v>96</v>
      </c>
      <c r="I628" s="108"/>
      <c r="J628" s="1">
        <f t="shared" si="60"/>
        <v>2</v>
      </c>
      <c r="K628" s="8">
        <f t="shared" si="61"/>
        <v>0</v>
      </c>
      <c r="L628" s="8">
        <f t="shared" si="62"/>
        <v>0</v>
      </c>
      <c r="M628" s="7"/>
      <c r="N628" s="6">
        <f t="shared" si="63"/>
        <v>0</v>
      </c>
      <c r="U628" s="13">
        <f t="shared" si="64"/>
        <v>10</v>
      </c>
      <c r="V628" s="13">
        <f t="shared" si="65"/>
        <v>960</v>
      </c>
    </row>
    <row r="629" spans="1:22" x14ac:dyDescent="0.25">
      <c r="A629" s="1">
        <v>628</v>
      </c>
      <c r="B629" s="186"/>
      <c r="C629" s="100" t="s">
        <v>95</v>
      </c>
      <c r="D629" s="140">
        <v>0.5625</v>
      </c>
      <c r="E629" s="186"/>
      <c r="F629" s="131">
        <v>25</v>
      </c>
      <c r="G629" s="132">
        <v>5</v>
      </c>
      <c r="H629" s="33">
        <v>96</v>
      </c>
      <c r="I629" s="108"/>
      <c r="J629" s="1">
        <f t="shared" si="60"/>
        <v>2</v>
      </c>
      <c r="K629" s="8">
        <f t="shared" si="61"/>
        <v>0</v>
      </c>
      <c r="L629" s="8">
        <f t="shared" si="62"/>
        <v>0</v>
      </c>
      <c r="M629" s="7"/>
      <c r="N629" s="6">
        <f t="shared" si="63"/>
        <v>0</v>
      </c>
      <c r="U629" s="13">
        <f t="shared" si="64"/>
        <v>10</v>
      </c>
      <c r="V629" s="13">
        <f t="shared" si="65"/>
        <v>960</v>
      </c>
    </row>
    <row r="630" spans="1:22" x14ac:dyDescent="0.25">
      <c r="A630" s="1">
        <v>629</v>
      </c>
      <c r="B630" s="184" t="s">
        <v>379</v>
      </c>
      <c r="C630" s="100" t="s">
        <v>93</v>
      </c>
      <c r="D630" s="140">
        <v>0.39583333333333331</v>
      </c>
      <c r="E630" s="184" t="s">
        <v>380</v>
      </c>
      <c r="F630" s="131">
        <v>14</v>
      </c>
      <c r="G630" s="132">
        <v>3</v>
      </c>
      <c r="H630" s="33">
        <v>96</v>
      </c>
      <c r="I630" s="108"/>
      <c r="J630" s="1">
        <f t="shared" si="60"/>
        <v>1</v>
      </c>
      <c r="K630" s="8">
        <f t="shared" si="61"/>
        <v>0</v>
      </c>
      <c r="L630" s="8">
        <f t="shared" si="62"/>
        <v>0</v>
      </c>
      <c r="M630" s="7"/>
      <c r="N630" s="6">
        <f t="shared" si="63"/>
        <v>0</v>
      </c>
      <c r="U630" s="13">
        <f t="shared" si="64"/>
        <v>3</v>
      </c>
      <c r="V630" s="13">
        <f t="shared" si="65"/>
        <v>288</v>
      </c>
    </row>
    <row r="631" spans="1:22" x14ac:dyDescent="0.25">
      <c r="A631" s="1">
        <v>630</v>
      </c>
      <c r="B631" s="185"/>
      <c r="C631" s="100" t="s">
        <v>95</v>
      </c>
      <c r="D631" s="140">
        <v>0.54166666666666663</v>
      </c>
      <c r="E631" s="185"/>
      <c r="F631" s="131">
        <v>3</v>
      </c>
      <c r="G631" s="132">
        <v>3</v>
      </c>
      <c r="H631" s="33">
        <v>96</v>
      </c>
      <c r="I631" s="108"/>
      <c r="J631" s="1">
        <f t="shared" si="60"/>
        <v>1</v>
      </c>
      <c r="K631" s="8">
        <f t="shared" si="61"/>
        <v>0</v>
      </c>
      <c r="L631" s="8">
        <f t="shared" si="62"/>
        <v>0</v>
      </c>
      <c r="M631" s="7"/>
      <c r="N631" s="6">
        <f t="shared" si="63"/>
        <v>0</v>
      </c>
      <c r="U631" s="13">
        <f t="shared" si="64"/>
        <v>3</v>
      </c>
      <c r="V631" s="13">
        <f t="shared" si="65"/>
        <v>288</v>
      </c>
    </row>
    <row r="632" spans="1:22" x14ac:dyDescent="0.25">
      <c r="A632" s="1">
        <v>631</v>
      </c>
      <c r="B632" s="185"/>
      <c r="C632" s="100" t="s">
        <v>95</v>
      </c>
      <c r="D632" s="140">
        <v>0.63194444444444442</v>
      </c>
      <c r="E632" s="186"/>
      <c r="F632" s="131">
        <v>11</v>
      </c>
      <c r="G632" s="132">
        <v>3</v>
      </c>
      <c r="H632" s="33">
        <v>96</v>
      </c>
      <c r="I632" s="108"/>
      <c r="J632" s="1">
        <f t="shared" si="60"/>
        <v>1</v>
      </c>
      <c r="K632" s="8">
        <f t="shared" si="61"/>
        <v>0</v>
      </c>
      <c r="L632" s="8">
        <f t="shared" si="62"/>
        <v>0</v>
      </c>
      <c r="M632" s="7"/>
      <c r="N632" s="6">
        <f t="shared" si="63"/>
        <v>0</v>
      </c>
      <c r="U632" s="13">
        <f t="shared" si="64"/>
        <v>3</v>
      </c>
      <c r="V632" s="13">
        <f t="shared" si="65"/>
        <v>288</v>
      </c>
    </row>
    <row r="633" spans="1:22" x14ac:dyDescent="0.25">
      <c r="A633" s="1">
        <v>632</v>
      </c>
      <c r="B633" s="185"/>
      <c r="C633" s="100" t="s">
        <v>93</v>
      </c>
      <c r="D633" s="140">
        <v>0.39583333333333331</v>
      </c>
      <c r="E633" s="184" t="s">
        <v>381</v>
      </c>
      <c r="F633" s="131">
        <v>18</v>
      </c>
      <c r="G633" s="132">
        <v>5</v>
      </c>
      <c r="H633" s="33">
        <v>96</v>
      </c>
      <c r="I633" s="108"/>
      <c r="J633" s="1">
        <f t="shared" si="60"/>
        <v>1</v>
      </c>
      <c r="K633" s="8">
        <f t="shared" si="61"/>
        <v>0</v>
      </c>
      <c r="L633" s="8">
        <f t="shared" si="62"/>
        <v>0</v>
      </c>
      <c r="M633" s="7"/>
      <c r="N633" s="6">
        <f t="shared" si="63"/>
        <v>0</v>
      </c>
      <c r="U633" s="13">
        <f t="shared" si="64"/>
        <v>5</v>
      </c>
      <c r="V633" s="13">
        <f t="shared" si="65"/>
        <v>480</v>
      </c>
    </row>
    <row r="634" spans="1:22" x14ac:dyDescent="0.25">
      <c r="A634" s="1">
        <v>633</v>
      </c>
      <c r="B634" s="185"/>
      <c r="C634" s="100" t="s">
        <v>95</v>
      </c>
      <c r="D634" s="140">
        <v>0.54166666666666663</v>
      </c>
      <c r="E634" s="185"/>
      <c r="F634" s="131">
        <v>8</v>
      </c>
      <c r="G634" s="132">
        <v>5</v>
      </c>
      <c r="H634" s="33">
        <v>96</v>
      </c>
      <c r="I634" s="108"/>
      <c r="J634" s="1">
        <f t="shared" si="60"/>
        <v>1</v>
      </c>
      <c r="K634" s="8">
        <f t="shared" si="61"/>
        <v>0</v>
      </c>
      <c r="L634" s="8">
        <f t="shared" si="62"/>
        <v>0</v>
      </c>
      <c r="M634" s="7"/>
      <c r="N634" s="6">
        <f t="shared" si="63"/>
        <v>0</v>
      </c>
      <c r="U634" s="13">
        <f t="shared" si="64"/>
        <v>5</v>
      </c>
      <c r="V634" s="13">
        <f t="shared" si="65"/>
        <v>480</v>
      </c>
    </row>
    <row r="635" spans="1:22" x14ac:dyDescent="0.25">
      <c r="A635" s="1">
        <v>634</v>
      </c>
      <c r="B635" s="185"/>
      <c r="C635" s="100" t="s">
        <v>95</v>
      </c>
      <c r="D635" s="140">
        <v>0.63194444444444442</v>
      </c>
      <c r="E635" s="186"/>
      <c r="F635" s="131">
        <v>10</v>
      </c>
      <c r="G635" s="132">
        <v>5</v>
      </c>
      <c r="H635" s="33">
        <v>96</v>
      </c>
      <c r="I635" s="108"/>
      <c r="J635" s="1">
        <f t="shared" si="60"/>
        <v>1</v>
      </c>
      <c r="K635" s="8">
        <f t="shared" si="61"/>
        <v>0</v>
      </c>
      <c r="L635" s="8">
        <f t="shared" si="62"/>
        <v>0</v>
      </c>
      <c r="M635" s="7"/>
      <c r="N635" s="6">
        <f t="shared" si="63"/>
        <v>0</v>
      </c>
      <c r="U635" s="13">
        <f t="shared" si="64"/>
        <v>5</v>
      </c>
      <c r="V635" s="13">
        <f t="shared" si="65"/>
        <v>480</v>
      </c>
    </row>
    <row r="636" spans="1:22" ht="15" customHeight="1" x14ac:dyDescent="0.25">
      <c r="A636" s="1">
        <v>635</v>
      </c>
      <c r="B636" s="185"/>
      <c r="C636" s="100" t="s">
        <v>93</v>
      </c>
      <c r="D636" s="140">
        <v>0.39583333333333331</v>
      </c>
      <c r="E636" s="184" t="s">
        <v>382</v>
      </c>
      <c r="F636" s="131">
        <v>13</v>
      </c>
      <c r="G636" s="132">
        <v>4</v>
      </c>
      <c r="H636" s="33">
        <v>96</v>
      </c>
      <c r="I636" s="108"/>
      <c r="J636" s="1">
        <f t="shared" si="60"/>
        <v>1</v>
      </c>
      <c r="K636" s="8">
        <f t="shared" si="61"/>
        <v>0</v>
      </c>
      <c r="L636" s="8">
        <f t="shared" si="62"/>
        <v>0</v>
      </c>
      <c r="M636" s="7"/>
      <c r="N636" s="6">
        <f t="shared" si="63"/>
        <v>0</v>
      </c>
      <c r="U636" s="13">
        <f t="shared" si="64"/>
        <v>4</v>
      </c>
      <c r="V636" s="13">
        <f t="shared" si="65"/>
        <v>384</v>
      </c>
    </row>
    <row r="637" spans="1:22" x14ac:dyDescent="0.25">
      <c r="A637" s="1">
        <v>636</v>
      </c>
      <c r="B637" s="185"/>
      <c r="C637" s="100" t="s">
        <v>95</v>
      </c>
      <c r="D637" s="140">
        <v>0.54166666666666663</v>
      </c>
      <c r="E637" s="185"/>
      <c r="F637" s="131">
        <v>1</v>
      </c>
      <c r="G637" s="132">
        <v>4</v>
      </c>
      <c r="H637" s="33">
        <v>96</v>
      </c>
      <c r="I637" s="108"/>
      <c r="J637" s="1">
        <f t="shared" si="60"/>
        <v>1</v>
      </c>
      <c r="K637" s="8">
        <f t="shared" si="61"/>
        <v>0</v>
      </c>
      <c r="L637" s="8">
        <f t="shared" si="62"/>
        <v>0</v>
      </c>
      <c r="M637" s="7"/>
      <c r="N637" s="6">
        <f t="shared" si="63"/>
        <v>0</v>
      </c>
      <c r="U637" s="13">
        <f t="shared" si="64"/>
        <v>4</v>
      </c>
      <c r="V637" s="13">
        <f t="shared" si="65"/>
        <v>384</v>
      </c>
    </row>
    <row r="638" spans="1:22" x14ac:dyDescent="0.25">
      <c r="A638" s="1">
        <v>637</v>
      </c>
      <c r="B638" s="185"/>
      <c r="C638" s="100" t="s">
        <v>95</v>
      </c>
      <c r="D638" s="140">
        <v>0.63194444444444442</v>
      </c>
      <c r="E638" s="186"/>
      <c r="F638" s="131">
        <v>12</v>
      </c>
      <c r="G638" s="132">
        <v>4</v>
      </c>
      <c r="H638" s="33">
        <v>96</v>
      </c>
      <c r="I638" s="108"/>
      <c r="J638" s="1">
        <f t="shared" si="60"/>
        <v>1</v>
      </c>
      <c r="K638" s="8">
        <f t="shared" si="61"/>
        <v>0</v>
      </c>
      <c r="L638" s="8">
        <f t="shared" si="62"/>
        <v>0</v>
      </c>
      <c r="M638" s="7"/>
      <c r="N638" s="6">
        <f t="shared" si="63"/>
        <v>0</v>
      </c>
      <c r="U638" s="13">
        <f t="shared" si="64"/>
        <v>4</v>
      </c>
      <c r="V638" s="13">
        <f t="shared" si="65"/>
        <v>384</v>
      </c>
    </row>
    <row r="639" spans="1:22" x14ac:dyDescent="0.25">
      <c r="A639" s="1">
        <v>638</v>
      </c>
      <c r="B639" s="185"/>
      <c r="C639" s="100" t="s">
        <v>93</v>
      </c>
      <c r="D639" s="140">
        <v>0.39583333333333331</v>
      </c>
      <c r="E639" s="184" t="s">
        <v>383</v>
      </c>
      <c r="F639" s="131">
        <v>4</v>
      </c>
      <c r="G639" s="132">
        <v>4</v>
      </c>
      <c r="H639" s="33">
        <v>96</v>
      </c>
      <c r="I639" s="108"/>
      <c r="J639" s="1">
        <f t="shared" si="60"/>
        <v>1</v>
      </c>
      <c r="K639" s="8">
        <f t="shared" si="61"/>
        <v>0</v>
      </c>
      <c r="L639" s="8">
        <f t="shared" si="62"/>
        <v>0</v>
      </c>
      <c r="M639" s="7"/>
      <c r="N639" s="6">
        <f t="shared" si="63"/>
        <v>0</v>
      </c>
      <c r="U639" s="13">
        <f t="shared" si="64"/>
        <v>4</v>
      </c>
      <c r="V639" s="13">
        <f t="shared" si="65"/>
        <v>384</v>
      </c>
    </row>
    <row r="640" spans="1:22" x14ac:dyDescent="0.25">
      <c r="A640" s="1">
        <v>639</v>
      </c>
      <c r="B640" s="185"/>
      <c r="C640" s="100" t="s">
        <v>95</v>
      </c>
      <c r="D640" s="140">
        <v>0.54166666666666663</v>
      </c>
      <c r="E640" s="185"/>
      <c r="F640" s="131">
        <v>13</v>
      </c>
      <c r="G640" s="132">
        <v>4</v>
      </c>
      <c r="H640" s="33">
        <v>96</v>
      </c>
      <c r="I640" s="108"/>
      <c r="J640" s="1">
        <f t="shared" si="60"/>
        <v>1</v>
      </c>
      <c r="K640" s="8">
        <f t="shared" si="61"/>
        <v>0</v>
      </c>
      <c r="L640" s="8">
        <f t="shared" si="62"/>
        <v>0</v>
      </c>
      <c r="M640" s="7"/>
      <c r="N640" s="6">
        <f t="shared" si="63"/>
        <v>0</v>
      </c>
      <c r="U640" s="13">
        <f t="shared" si="64"/>
        <v>4</v>
      </c>
      <c r="V640" s="13">
        <f t="shared" si="65"/>
        <v>384</v>
      </c>
    </row>
    <row r="641" spans="1:22" x14ac:dyDescent="0.25">
      <c r="A641" s="1">
        <v>640</v>
      </c>
      <c r="B641" s="185"/>
      <c r="C641" s="100" t="s">
        <v>95</v>
      </c>
      <c r="D641" s="140">
        <v>0.63194444444444442</v>
      </c>
      <c r="E641" s="186"/>
      <c r="F641" s="131">
        <v>17</v>
      </c>
      <c r="G641" s="132">
        <v>4</v>
      </c>
      <c r="H641" s="33">
        <v>96</v>
      </c>
      <c r="I641" s="108"/>
      <c r="J641" s="1">
        <f t="shared" si="60"/>
        <v>1</v>
      </c>
      <c r="K641" s="8">
        <f t="shared" si="61"/>
        <v>0</v>
      </c>
      <c r="L641" s="8">
        <f t="shared" si="62"/>
        <v>0</v>
      </c>
      <c r="M641" s="7"/>
      <c r="N641" s="6">
        <f t="shared" si="63"/>
        <v>0</v>
      </c>
      <c r="U641" s="13">
        <f t="shared" si="64"/>
        <v>4</v>
      </c>
      <c r="V641" s="13">
        <f t="shared" si="65"/>
        <v>384</v>
      </c>
    </row>
    <row r="642" spans="1:22" x14ac:dyDescent="0.25">
      <c r="A642" s="1">
        <v>641</v>
      </c>
      <c r="B642" s="185"/>
      <c r="C642" s="100" t="s">
        <v>93</v>
      </c>
      <c r="D642" s="140">
        <v>0.39583333333333331</v>
      </c>
      <c r="E642" s="184" t="s">
        <v>384</v>
      </c>
      <c r="F642" s="131">
        <v>13</v>
      </c>
      <c r="G642" s="132">
        <v>4</v>
      </c>
      <c r="H642" s="33">
        <v>96</v>
      </c>
      <c r="I642" s="108"/>
      <c r="J642" s="1">
        <f t="shared" si="60"/>
        <v>1</v>
      </c>
      <c r="K642" s="8">
        <f t="shared" si="61"/>
        <v>0</v>
      </c>
      <c r="L642" s="8">
        <f t="shared" si="62"/>
        <v>0</v>
      </c>
      <c r="M642" s="7"/>
      <c r="N642" s="6">
        <f t="shared" si="63"/>
        <v>0</v>
      </c>
      <c r="U642" s="13">
        <f t="shared" si="64"/>
        <v>4</v>
      </c>
      <c r="V642" s="13">
        <f t="shared" si="65"/>
        <v>384</v>
      </c>
    </row>
    <row r="643" spans="1:22" x14ac:dyDescent="0.25">
      <c r="A643" s="1">
        <v>642</v>
      </c>
      <c r="B643" s="185"/>
      <c r="C643" s="100" t="s">
        <v>95</v>
      </c>
      <c r="D643" s="140">
        <v>0.54166666666666663</v>
      </c>
      <c r="E643" s="185"/>
      <c r="F643" s="131">
        <v>4</v>
      </c>
      <c r="G643" s="132">
        <v>4</v>
      </c>
      <c r="H643" s="33">
        <v>96</v>
      </c>
      <c r="I643" s="108"/>
      <c r="J643" s="1">
        <f t="shared" si="60"/>
        <v>1</v>
      </c>
      <c r="K643" s="8">
        <f t="shared" si="61"/>
        <v>0</v>
      </c>
      <c r="L643" s="8">
        <f t="shared" si="62"/>
        <v>0</v>
      </c>
      <c r="M643" s="7"/>
      <c r="N643" s="6">
        <f t="shared" si="63"/>
        <v>0</v>
      </c>
      <c r="U643" s="13">
        <f t="shared" si="64"/>
        <v>4</v>
      </c>
      <c r="V643" s="13">
        <f t="shared" si="65"/>
        <v>384</v>
      </c>
    </row>
    <row r="644" spans="1:22" x14ac:dyDescent="0.25">
      <c r="A644" s="1">
        <v>643</v>
      </c>
      <c r="B644" s="185"/>
      <c r="C644" s="100" t="s">
        <v>95</v>
      </c>
      <c r="D644" s="140">
        <v>0.63194444444444442</v>
      </c>
      <c r="E644" s="186"/>
      <c r="F644" s="131">
        <v>9</v>
      </c>
      <c r="G644" s="132">
        <v>4</v>
      </c>
      <c r="H644" s="33">
        <v>96</v>
      </c>
      <c r="I644" s="108"/>
      <c r="J644" s="1">
        <f t="shared" si="60"/>
        <v>1</v>
      </c>
      <c r="K644" s="8">
        <f t="shared" si="61"/>
        <v>0</v>
      </c>
      <c r="L644" s="8">
        <f t="shared" si="62"/>
        <v>0</v>
      </c>
      <c r="M644" s="7"/>
      <c r="N644" s="6">
        <f t="shared" si="63"/>
        <v>0</v>
      </c>
      <c r="U644" s="13">
        <f t="shared" si="64"/>
        <v>4</v>
      </c>
      <c r="V644" s="13">
        <f t="shared" si="65"/>
        <v>384</v>
      </c>
    </row>
    <row r="645" spans="1:22" ht="15" customHeight="1" x14ac:dyDescent="0.25">
      <c r="A645" s="1">
        <v>644</v>
      </c>
      <c r="B645" s="185"/>
      <c r="C645" s="100" t="s">
        <v>93</v>
      </c>
      <c r="D645" s="140">
        <v>0.39583333333333331</v>
      </c>
      <c r="E645" s="184" t="s">
        <v>385</v>
      </c>
      <c r="F645" s="131">
        <v>17</v>
      </c>
      <c r="G645" s="132">
        <v>4</v>
      </c>
      <c r="H645" s="33">
        <v>96</v>
      </c>
      <c r="I645" s="108"/>
      <c r="J645" s="1">
        <f t="shared" si="60"/>
        <v>1</v>
      </c>
      <c r="K645" s="8">
        <f t="shared" si="61"/>
        <v>0</v>
      </c>
      <c r="L645" s="8">
        <f t="shared" si="62"/>
        <v>0</v>
      </c>
      <c r="M645" s="7"/>
      <c r="N645" s="6">
        <f t="shared" si="63"/>
        <v>0</v>
      </c>
      <c r="U645" s="13">
        <f t="shared" si="64"/>
        <v>4</v>
      </c>
      <c r="V645" s="13">
        <f t="shared" si="65"/>
        <v>384</v>
      </c>
    </row>
    <row r="646" spans="1:22" x14ac:dyDescent="0.25">
      <c r="A646" s="1">
        <v>645</v>
      </c>
      <c r="B646" s="185"/>
      <c r="C646" s="100" t="s">
        <v>95</v>
      </c>
      <c r="D646" s="140">
        <v>0.54166666666666663</v>
      </c>
      <c r="E646" s="185"/>
      <c r="F646" s="131">
        <v>4</v>
      </c>
      <c r="G646" s="132">
        <v>4</v>
      </c>
      <c r="H646" s="33">
        <v>96</v>
      </c>
      <c r="I646" s="108"/>
      <c r="J646" s="1">
        <f t="shared" si="60"/>
        <v>1</v>
      </c>
      <c r="K646" s="8">
        <f t="shared" si="61"/>
        <v>0</v>
      </c>
      <c r="L646" s="8">
        <f t="shared" si="62"/>
        <v>0</v>
      </c>
      <c r="M646" s="7"/>
      <c r="N646" s="6">
        <f t="shared" si="63"/>
        <v>0</v>
      </c>
      <c r="U646" s="13">
        <f t="shared" si="64"/>
        <v>4</v>
      </c>
      <c r="V646" s="13">
        <f t="shared" si="65"/>
        <v>384</v>
      </c>
    </row>
    <row r="647" spans="1:22" x14ac:dyDescent="0.25">
      <c r="A647" s="1">
        <v>646</v>
      </c>
      <c r="B647" s="185"/>
      <c r="C647" s="100" t="s">
        <v>95</v>
      </c>
      <c r="D647" s="140">
        <v>0.63194444444444442</v>
      </c>
      <c r="E647" s="186"/>
      <c r="F647" s="131">
        <v>13</v>
      </c>
      <c r="G647" s="132">
        <v>4</v>
      </c>
      <c r="H647" s="33">
        <v>96</v>
      </c>
      <c r="I647" s="108"/>
      <c r="J647" s="1">
        <f t="shared" si="60"/>
        <v>1</v>
      </c>
      <c r="K647" s="8">
        <f t="shared" si="61"/>
        <v>0</v>
      </c>
      <c r="L647" s="8">
        <f t="shared" si="62"/>
        <v>0</v>
      </c>
      <c r="M647" s="7"/>
      <c r="N647" s="6">
        <f t="shared" si="63"/>
        <v>0</v>
      </c>
      <c r="U647" s="13">
        <f t="shared" si="64"/>
        <v>4</v>
      </c>
      <c r="V647" s="13">
        <f t="shared" si="65"/>
        <v>384</v>
      </c>
    </row>
    <row r="648" spans="1:22" x14ac:dyDescent="0.25">
      <c r="A648" s="1">
        <v>647</v>
      </c>
      <c r="B648" s="185"/>
      <c r="C648" s="100" t="s">
        <v>93</v>
      </c>
      <c r="D648" s="140">
        <v>0.39583333333333331</v>
      </c>
      <c r="E648" s="184" t="s">
        <v>386</v>
      </c>
      <c r="F648" s="131">
        <v>10</v>
      </c>
      <c r="G648" s="132">
        <v>3</v>
      </c>
      <c r="H648" s="33">
        <v>96</v>
      </c>
      <c r="I648" s="108"/>
      <c r="J648" s="1">
        <f t="shared" si="60"/>
        <v>1</v>
      </c>
      <c r="K648" s="8">
        <f t="shared" si="61"/>
        <v>0</v>
      </c>
      <c r="L648" s="8">
        <f t="shared" si="62"/>
        <v>0</v>
      </c>
      <c r="M648" s="7"/>
      <c r="N648" s="6">
        <f t="shared" si="63"/>
        <v>0</v>
      </c>
      <c r="U648" s="13">
        <f t="shared" si="64"/>
        <v>3</v>
      </c>
      <c r="V648" s="13">
        <f t="shared" si="65"/>
        <v>288</v>
      </c>
    </row>
    <row r="649" spans="1:22" x14ac:dyDescent="0.25">
      <c r="A649" s="1">
        <v>648</v>
      </c>
      <c r="B649" s="185"/>
      <c r="C649" s="100" t="s">
        <v>95</v>
      </c>
      <c r="D649" s="140">
        <v>0.54166666666666663</v>
      </c>
      <c r="E649" s="185"/>
      <c r="F649" s="131">
        <v>4</v>
      </c>
      <c r="G649" s="132">
        <v>3</v>
      </c>
      <c r="H649" s="33">
        <v>96</v>
      </c>
      <c r="I649" s="108"/>
      <c r="J649" s="1">
        <f t="shared" si="60"/>
        <v>1</v>
      </c>
      <c r="K649" s="8">
        <f t="shared" si="61"/>
        <v>0</v>
      </c>
      <c r="L649" s="8">
        <f t="shared" si="62"/>
        <v>0</v>
      </c>
      <c r="M649" s="7"/>
      <c r="N649" s="6">
        <f t="shared" si="63"/>
        <v>0</v>
      </c>
      <c r="U649" s="13">
        <f t="shared" si="64"/>
        <v>3</v>
      </c>
      <c r="V649" s="13">
        <f t="shared" si="65"/>
        <v>288</v>
      </c>
    </row>
    <row r="650" spans="1:22" x14ac:dyDescent="0.25">
      <c r="A650" s="1">
        <v>649</v>
      </c>
      <c r="B650" s="185"/>
      <c r="C650" s="100" t="s">
        <v>95</v>
      </c>
      <c r="D650" s="140">
        <v>0.63194444444444442</v>
      </c>
      <c r="E650" s="186"/>
      <c r="F650" s="131">
        <v>6</v>
      </c>
      <c r="G650" s="132">
        <v>3</v>
      </c>
      <c r="H650" s="33">
        <v>96</v>
      </c>
      <c r="I650" s="108"/>
      <c r="J650" s="1">
        <f t="shared" si="60"/>
        <v>1</v>
      </c>
      <c r="K650" s="8">
        <f t="shared" si="61"/>
        <v>0</v>
      </c>
      <c r="L650" s="8">
        <f t="shared" si="62"/>
        <v>0</v>
      </c>
      <c r="M650" s="7"/>
      <c r="N650" s="6">
        <f t="shared" si="63"/>
        <v>0</v>
      </c>
      <c r="U650" s="13">
        <f t="shared" si="64"/>
        <v>3</v>
      </c>
      <c r="V650" s="13">
        <f t="shared" si="65"/>
        <v>288</v>
      </c>
    </row>
    <row r="651" spans="1:22" x14ac:dyDescent="0.25">
      <c r="A651" s="1">
        <v>650</v>
      </c>
      <c r="B651" s="185"/>
      <c r="C651" s="100" t="s">
        <v>93</v>
      </c>
      <c r="D651" s="140">
        <v>0.39583333333333331</v>
      </c>
      <c r="E651" s="184" t="s">
        <v>387</v>
      </c>
      <c r="F651" s="131">
        <v>10</v>
      </c>
      <c r="G651" s="132">
        <v>2.1</v>
      </c>
      <c r="H651" s="33">
        <v>96</v>
      </c>
      <c r="I651" s="108"/>
      <c r="J651" s="1">
        <f t="shared" si="60"/>
        <v>1</v>
      </c>
      <c r="K651" s="8">
        <f t="shared" si="61"/>
        <v>0</v>
      </c>
      <c r="L651" s="8">
        <f t="shared" si="62"/>
        <v>0</v>
      </c>
      <c r="M651" s="7"/>
      <c r="N651" s="6">
        <f t="shared" si="63"/>
        <v>0</v>
      </c>
      <c r="U651" s="13">
        <f t="shared" si="64"/>
        <v>2.1</v>
      </c>
      <c r="V651" s="13">
        <f t="shared" si="65"/>
        <v>201.60000000000002</v>
      </c>
    </row>
    <row r="652" spans="1:22" x14ac:dyDescent="0.25">
      <c r="A652" s="1">
        <v>651</v>
      </c>
      <c r="B652" s="185"/>
      <c r="C652" s="100" t="s">
        <v>95</v>
      </c>
      <c r="D652" s="140">
        <v>0.54166666666666663</v>
      </c>
      <c r="E652" s="185"/>
      <c r="F652" s="131">
        <v>4</v>
      </c>
      <c r="G652" s="132">
        <v>2.1</v>
      </c>
      <c r="H652" s="33">
        <v>96</v>
      </c>
      <c r="I652" s="108"/>
      <c r="J652" s="1">
        <f t="shared" si="60"/>
        <v>1</v>
      </c>
      <c r="K652" s="8">
        <f t="shared" si="61"/>
        <v>0</v>
      </c>
      <c r="L652" s="8">
        <f t="shared" si="62"/>
        <v>0</v>
      </c>
      <c r="M652" s="7"/>
      <c r="N652" s="6">
        <f t="shared" si="63"/>
        <v>0</v>
      </c>
      <c r="U652" s="13">
        <f t="shared" si="64"/>
        <v>2.1</v>
      </c>
      <c r="V652" s="13">
        <f t="shared" si="65"/>
        <v>201.60000000000002</v>
      </c>
    </row>
    <row r="653" spans="1:22" x14ac:dyDescent="0.25">
      <c r="A653" s="1">
        <v>652</v>
      </c>
      <c r="B653" s="186"/>
      <c r="C653" s="100" t="s">
        <v>95</v>
      </c>
      <c r="D653" s="140">
        <v>0.63194444444444442</v>
      </c>
      <c r="E653" s="186"/>
      <c r="F653" s="131">
        <v>6</v>
      </c>
      <c r="G653" s="132">
        <v>2.1</v>
      </c>
      <c r="H653" s="33">
        <v>96</v>
      </c>
      <c r="I653" s="108"/>
      <c r="J653" s="1">
        <f t="shared" si="60"/>
        <v>1</v>
      </c>
      <c r="K653" s="8">
        <f t="shared" si="61"/>
        <v>0</v>
      </c>
      <c r="L653" s="8">
        <f t="shared" si="62"/>
        <v>0</v>
      </c>
      <c r="M653" s="7"/>
      <c r="N653" s="6">
        <f t="shared" si="63"/>
        <v>0</v>
      </c>
      <c r="U653" s="13">
        <f t="shared" si="64"/>
        <v>2.1</v>
      </c>
      <c r="V653" s="13">
        <f t="shared" si="65"/>
        <v>201.60000000000002</v>
      </c>
    </row>
    <row r="654" spans="1:22" ht="15" customHeight="1" x14ac:dyDescent="0.25">
      <c r="A654" s="1">
        <v>653</v>
      </c>
      <c r="B654" s="184" t="s">
        <v>388</v>
      </c>
      <c r="C654" s="100" t="s">
        <v>93</v>
      </c>
      <c r="D654" s="140">
        <v>0.375</v>
      </c>
      <c r="E654" s="184" t="s">
        <v>389</v>
      </c>
      <c r="F654" s="131">
        <v>12</v>
      </c>
      <c r="G654" s="132">
        <v>4</v>
      </c>
      <c r="H654" s="33">
        <v>96</v>
      </c>
      <c r="I654" s="108"/>
      <c r="J654" s="1">
        <f t="shared" ref="J654:J715" si="66">ROUNDUP(F654/20,0)</f>
        <v>1</v>
      </c>
      <c r="K654" s="8">
        <f t="shared" ref="K654:K715" si="67">$P$3*J654*G654</f>
        <v>0</v>
      </c>
      <c r="L654" s="8">
        <f t="shared" ref="L654:L715" si="68">$P$3*J654*G654*H654</f>
        <v>0</v>
      </c>
      <c r="M654" s="7"/>
      <c r="N654" s="6">
        <f t="shared" ref="N654:N715" si="69">IFERROR(K654/M654,0)</f>
        <v>0</v>
      </c>
      <c r="U654" s="13">
        <f t="shared" ref="U654:U715" si="70">IFERROR(G654*J654,0)</f>
        <v>4</v>
      </c>
      <c r="V654" s="13">
        <f t="shared" ref="V654:V715" si="71">IFERROR(U654*H654,0)</f>
        <v>384</v>
      </c>
    </row>
    <row r="655" spans="1:22" x14ac:dyDescent="0.25">
      <c r="A655" s="1">
        <v>654</v>
      </c>
      <c r="B655" s="185"/>
      <c r="C655" s="100" t="s">
        <v>95</v>
      </c>
      <c r="D655" s="140">
        <v>0.61805555555555558</v>
      </c>
      <c r="E655" s="186"/>
      <c r="F655" s="131">
        <v>12</v>
      </c>
      <c r="G655" s="132">
        <v>4</v>
      </c>
      <c r="H655" s="33">
        <v>96</v>
      </c>
      <c r="I655" s="108"/>
      <c r="J655" s="1">
        <f t="shared" si="66"/>
        <v>1</v>
      </c>
      <c r="K655" s="8">
        <f t="shared" si="67"/>
        <v>0</v>
      </c>
      <c r="L655" s="8">
        <f t="shared" si="68"/>
        <v>0</v>
      </c>
      <c r="M655" s="7"/>
      <c r="N655" s="6">
        <f t="shared" si="69"/>
        <v>0</v>
      </c>
      <c r="U655" s="13">
        <f t="shared" si="70"/>
        <v>4</v>
      </c>
      <c r="V655" s="13">
        <f t="shared" si="71"/>
        <v>384</v>
      </c>
    </row>
    <row r="656" spans="1:22" x14ac:dyDescent="0.25">
      <c r="A656" s="1">
        <v>655</v>
      </c>
      <c r="B656" s="185"/>
      <c r="C656" s="100" t="s">
        <v>93</v>
      </c>
      <c r="D656" s="140">
        <v>0.375</v>
      </c>
      <c r="E656" s="184" t="s">
        <v>390</v>
      </c>
      <c r="F656" s="131">
        <v>16</v>
      </c>
      <c r="G656" s="132">
        <v>3</v>
      </c>
      <c r="H656" s="33">
        <v>96</v>
      </c>
      <c r="I656" s="108"/>
      <c r="J656" s="1">
        <f t="shared" si="66"/>
        <v>1</v>
      </c>
      <c r="K656" s="8">
        <f t="shared" si="67"/>
        <v>0</v>
      </c>
      <c r="L656" s="8">
        <f t="shared" si="68"/>
        <v>0</v>
      </c>
      <c r="M656" s="7"/>
      <c r="N656" s="6">
        <f t="shared" si="69"/>
        <v>0</v>
      </c>
      <c r="U656" s="13">
        <f t="shared" si="70"/>
        <v>3</v>
      </c>
      <c r="V656" s="13">
        <f t="shared" si="71"/>
        <v>288</v>
      </c>
    </row>
    <row r="657" spans="1:22" x14ac:dyDescent="0.25">
      <c r="A657" s="1">
        <v>656</v>
      </c>
      <c r="B657" s="185"/>
      <c r="C657" s="100" t="s">
        <v>95</v>
      </c>
      <c r="D657" s="140">
        <v>0.61805555555555558</v>
      </c>
      <c r="E657" s="186"/>
      <c r="F657" s="131">
        <v>16</v>
      </c>
      <c r="G657" s="132">
        <v>3</v>
      </c>
      <c r="H657" s="33">
        <v>96</v>
      </c>
      <c r="I657" s="108"/>
      <c r="J657" s="1">
        <f t="shared" si="66"/>
        <v>1</v>
      </c>
      <c r="K657" s="8">
        <f t="shared" si="67"/>
        <v>0</v>
      </c>
      <c r="L657" s="8">
        <f t="shared" si="68"/>
        <v>0</v>
      </c>
      <c r="M657" s="7"/>
      <c r="N657" s="6">
        <f t="shared" si="69"/>
        <v>0</v>
      </c>
      <c r="U657" s="13">
        <f t="shared" si="70"/>
        <v>3</v>
      </c>
      <c r="V657" s="13">
        <f t="shared" si="71"/>
        <v>288</v>
      </c>
    </row>
    <row r="658" spans="1:22" x14ac:dyDescent="0.25">
      <c r="A658" s="1">
        <v>657</v>
      </c>
      <c r="B658" s="185"/>
      <c r="C658" s="100" t="s">
        <v>93</v>
      </c>
      <c r="D658" s="140">
        <v>0.375</v>
      </c>
      <c r="E658" s="184" t="s">
        <v>391</v>
      </c>
      <c r="F658" s="131">
        <v>8</v>
      </c>
      <c r="G658" s="132">
        <v>2.5</v>
      </c>
      <c r="H658" s="33">
        <v>96</v>
      </c>
      <c r="I658" s="108"/>
      <c r="J658" s="1">
        <f t="shared" si="66"/>
        <v>1</v>
      </c>
      <c r="K658" s="8">
        <f t="shared" si="67"/>
        <v>0</v>
      </c>
      <c r="L658" s="8">
        <f t="shared" si="68"/>
        <v>0</v>
      </c>
      <c r="M658" s="7"/>
      <c r="N658" s="6">
        <f t="shared" si="69"/>
        <v>0</v>
      </c>
      <c r="U658" s="13">
        <f t="shared" si="70"/>
        <v>2.5</v>
      </c>
      <c r="V658" s="13">
        <f t="shared" si="71"/>
        <v>240</v>
      </c>
    </row>
    <row r="659" spans="1:22" x14ac:dyDescent="0.25">
      <c r="A659" s="1">
        <v>658</v>
      </c>
      <c r="B659" s="185"/>
      <c r="C659" s="100" t="s">
        <v>95</v>
      </c>
      <c r="D659" s="140">
        <v>0.61805555555555558</v>
      </c>
      <c r="E659" s="186"/>
      <c r="F659" s="131">
        <v>8</v>
      </c>
      <c r="G659" s="132">
        <v>2.5</v>
      </c>
      <c r="H659" s="33">
        <v>96</v>
      </c>
      <c r="I659" s="108"/>
      <c r="J659" s="1">
        <f t="shared" si="66"/>
        <v>1</v>
      </c>
      <c r="K659" s="8">
        <f t="shared" si="67"/>
        <v>0</v>
      </c>
      <c r="L659" s="8">
        <f t="shared" si="68"/>
        <v>0</v>
      </c>
      <c r="M659" s="7"/>
      <c r="N659" s="6">
        <f t="shared" si="69"/>
        <v>0</v>
      </c>
      <c r="U659" s="13">
        <f t="shared" si="70"/>
        <v>2.5</v>
      </c>
      <c r="V659" s="13">
        <f t="shared" si="71"/>
        <v>240</v>
      </c>
    </row>
    <row r="660" spans="1:22" x14ac:dyDescent="0.25">
      <c r="A660" s="1">
        <v>659</v>
      </c>
      <c r="B660" s="185"/>
      <c r="C660" s="100" t="s">
        <v>93</v>
      </c>
      <c r="D660" s="140">
        <v>0.375</v>
      </c>
      <c r="E660" s="184" t="s">
        <v>392</v>
      </c>
      <c r="F660" s="131">
        <v>10</v>
      </c>
      <c r="G660" s="132">
        <v>2</v>
      </c>
      <c r="H660" s="33">
        <v>96</v>
      </c>
      <c r="I660" s="108"/>
      <c r="J660" s="1">
        <f t="shared" si="66"/>
        <v>1</v>
      </c>
      <c r="K660" s="8">
        <f t="shared" si="67"/>
        <v>0</v>
      </c>
      <c r="L660" s="8">
        <f t="shared" si="68"/>
        <v>0</v>
      </c>
      <c r="M660" s="7"/>
      <c r="N660" s="6">
        <f t="shared" si="69"/>
        <v>0</v>
      </c>
      <c r="U660" s="13">
        <f t="shared" si="70"/>
        <v>2</v>
      </c>
      <c r="V660" s="13">
        <f t="shared" si="71"/>
        <v>192</v>
      </c>
    </row>
    <row r="661" spans="1:22" x14ac:dyDescent="0.25">
      <c r="A661" s="1">
        <v>660</v>
      </c>
      <c r="B661" s="186"/>
      <c r="C661" s="100" t="s">
        <v>95</v>
      </c>
      <c r="D661" s="140">
        <v>0.61805555555555558</v>
      </c>
      <c r="E661" s="186"/>
      <c r="F661" s="131">
        <v>10</v>
      </c>
      <c r="G661" s="132">
        <v>2</v>
      </c>
      <c r="H661" s="33">
        <v>96</v>
      </c>
      <c r="I661" s="108"/>
      <c r="J661" s="1">
        <f t="shared" si="66"/>
        <v>1</v>
      </c>
      <c r="K661" s="8">
        <f t="shared" si="67"/>
        <v>0</v>
      </c>
      <c r="L661" s="8">
        <f t="shared" si="68"/>
        <v>0</v>
      </c>
      <c r="M661" s="7"/>
      <c r="N661" s="6">
        <f t="shared" si="69"/>
        <v>0</v>
      </c>
      <c r="U661" s="13">
        <f t="shared" si="70"/>
        <v>2</v>
      </c>
      <c r="V661" s="13">
        <f t="shared" si="71"/>
        <v>192</v>
      </c>
    </row>
    <row r="662" spans="1:22" x14ac:dyDescent="0.25">
      <c r="A662" s="1">
        <v>661</v>
      </c>
      <c r="B662" s="184" t="s">
        <v>393</v>
      </c>
      <c r="C662" s="100" t="s">
        <v>93</v>
      </c>
      <c r="D662" s="140">
        <v>0.39583333333333331</v>
      </c>
      <c r="E662" s="184" t="s">
        <v>394</v>
      </c>
      <c r="F662" s="131">
        <v>14</v>
      </c>
      <c r="G662" s="132">
        <v>3</v>
      </c>
      <c r="H662" s="33">
        <v>96</v>
      </c>
      <c r="I662" s="108"/>
      <c r="J662" s="1">
        <f t="shared" si="66"/>
        <v>1</v>
      </c>
      <c r="K662" s="8">
        <f t="shared" si="67"/>
        <v>0</v>
      </c>
      <c r="L662" s="8">
        <f t="shared" si="68"/>
        <v>0</v>
      </c>
      <c r="M662" s="7"/>
      <c r="N662" s="6">
        <f t="shared" si="69"/>
        <v>0</v>
      </c>
      <c r="U662" s="13">
        <f t="shared" si="70"/>
        <v>3</v>
      </c>
      <c r="V662" s="13">
        <f t="shared" si="71"/>
        <v>288</v>
      </c>
    </row>
    <row r="663" spans="1:22" ht="15" customHeight="1" x14ac:dyDescent="0.25">
      <c r="A663" s="1">
        <v>662</v>
      </c>
      <c r="B663" s="185"/>
      <c r="C663" s="100" t="s">
        <v>95</v>
      </c>
      <c r="D663" s="140">
        <v>0.64583333333333337</v>
      </c>
      <c r="E663" s="186"/>
      <c r="F663" s="131">
        <v>14</v>
      </c>
      <c r="G663" s="132">
        <v>3</v>
      </c>
      <c r="H663" s="33">
        <v>96</v>
      </c>
      <c r="I663" s="108"/>
      <c r="J663" s="1">
        <f t="shared" si="66"/>
        <v>1</v>
      </c>
      <c r="K663" s="8">
        <f t="shared" si="67"/>
        <v>0</v>
      </c>
      <c r="L663" s="8">
        <f t="shared" si="68"/>
        <v>0</v>
      </c>
      <c r="M663" s="7"/>
      <c r="N663" s="6">
        <f t="shared" si="69"/>
        <v>0</v>
      </c>
      <c r="U663" s="13">
        <f t="shared" si="70"/>
        <v>3</v>
      </c>
      <c r="V663" s="13">
        <f t="shared" si="71"/>
        <v>288</v>
      </c>
    </row>
    <row r="664" spans="1:22" x14ac:dyDescent="0.25">
      <c r="A664" s="1">
        <v>663</v>
      </c>
      <c r="B664" s="185"/>
      <c r="C664" s="100" t="s">
        <v>93</v>
      </c>
      <c r="D664" s="140">
        <v>0.39583333333333331</v>
      </c>
      <c r="E664" s="192" t="s">
        <v>395</v>
      </c>
      <c r="F664" s="131">
        <v>12</v>
      </c>
      <c r="G664" s="132">
        <v>4</v>
      </c>
      <c r="H664" s="33">
        <v>96</v>
      </c>
      <c r="I664" s="108"/>
      <c r="J664" s="1">
        <f t="shared" si="66"/>
        <v>1</v>
      </c>
      <c r="K664" s="8">
        <f t="shared" si="67"/>
        <v>0</v>
      </c>
      <c r="L664" s="8">
        <f t="shared" si="68"/>
        <v>0</v>
      </c>
      <c r="M664" s="7"/>
      <c r="N664" s="6">
        <f t="shared" si="69"/>
        <v>0</v>
      </c>
      <c r="U664" s="13">
        <f t="shared" si="70"/>
        <v>4</v>
      </c>
      <c r="V664" s="13">
        <f t="shared" si="71"/>
        <v>384</v>
      </c>
    </row>
    <row r="665" spans="1:22" x14ac:dyDescent="0.25">
      <c r="A665" s="1">
        <v>664</v>
      </c>
      <c r="B665" s="185"/>
      <c r="C665" s="100" t="s">
        <v>95</v>
      </c>
      <c r="D665" s="140">
        <v>0.64583333333333337</v>
      </c>
      <c r="E665" s="192"/>
      <c r="F665" s="131">
        <v>12</v>
      </c>
      <c r="G665" s="132">
        <v>4</v>
      </c>
      <c r="H665" s="33">
        <v>96</v>
      </c>
      <c r="I665" s="108"/>
      <c r="J665" s="1">
        <f t="shared" si="66"/>
        <v>1</v>
      </c>
      <c r="K665" s="8">
        <f t="shared" si="67"/>
        <v>0</v>
      </c>
      <c r="L665" s="8">
        <f t="shared" si="68"/>
        <v>0</v>
      </c>
      <c r="M665" s="7"/>
      <c r="N665" s="6">
        <f t="shared" si="69"/>
        <v>0</v>
      </c>
      <c r="U665" s="13">
        <f t="shared" si="70"/>
        <v>4</v>
      </c>
      <c r="V665" s="13">
        <f t="shared" si="71"/>
        <v>384</v>
      </c>
    </row>
    <row r="666" spans="1:22" x14ac:dyDescent="0.25">
      <c r="A666" s="1">
        <v>665</v>
      </c>
      <c r="B666" s="185"/>
      <c r="C666" s="141" t="s">
        <v>93</v>
      </c>
      <c r="D666" s="142">
        <v>0.38541666666666669</v>
      </c>
      <c r="E666" s="193" t="s">
        <v>396</v>
      </c>
      <c r="F666" s="143">
        <v>7</v>
      </c>
      <c r="G666" s="144">
        <v>12</v>
      </c>
      <c r="H666" s="33">
        <v>96</v>
      </c>
      <c r="I666" s="171"/>
      <c r="J666" s="1">
        <f t="shared" si="66"/>
        <v>1</v>
      </c>
      <c r="K666" s="8">
        <f t="shared" si="67"/>
        <v>0</v>
      </c>
      <c r="L666" s="8">
        <f t="shared" si="68"/>
        <v>0</v>
      </c>
      <c r="M666" s="7"/>
      <c r="N666" s="6">
        <f t="shared" si="69"/>
        <v>0</v>
      </c>
      <c r="U666" s="13">
        <f t="shared" si="70"/>
        <v>12</v>
      </c>
      <c r="V666" s="13">
        <f t="shared" si="71"/>
        <v>1152</v>
      </c>
    </row>
    <row r="667" spans="1:22" x14ac:dyDescent="0.25">
      <c r="A667" s="1">
        <v>666</v>
      </c>
      <c r="B667" s="186"/>
      <c r="C667" s="141" t="s">
        <v>95</v>
      </c>
      <c r="D667" s="142">
        <v>0.60416666666666663</v>
      </c>
      <c r="E667" s="194"/>
      <c r="F667" s="143">
        <v>7</v>
      </c>
      <c r="G667" s="144">
        <v>12</v>
      </c>
      <c r="H667" s="33">
        <v>96</v>
      </c>
      <c r="I667" s="173"/>
      <c r="J667" s="1">
        <f t="shared" si="66"/>
        <v>1</v>
      </c>
      <c r="K667" s="8">
        <f t="shared" si="67"/>
        <v>0</v>
      </c>
      <c r="L667" s="8">
        <f t="shared" si="68"/>
        <v>0</v>
      </c>
      <c r="M667" s="7"/>
      <c r="N667" s="6">
        <f t="shared" si="69"/>
        <v>0</v>
      </c>
      <c r="U667" s="13">
        <f t="shared" si="70"/>
        <v>12</v>
      </c>
      <c r="V667" s="13">
        <f t="shared" si="71"/>
        <v>1152</v>
      </c>
    </row>
    <row r="668" spans="1:22" x14ac:dyDescent="0.25">
      <c r="A668" s="1">
        <v>667</v>
      </c>
      <c r="B668" s="184" t="s">
        <v>397</v>
      </c>
      <c r="C668" s="100" t="s">
        <v>93</v>
      </c>
      <c r="D668" s="140">
        <v>0.375</v>
      </c>
      <c r="E668" s="184" t="s">
        <v>398</v>
      </c>
      <c r="F668" s="131">
        <v>13</v>
      </c>
      <c r="G668" s="132">
        <v>4.9000000000000004</v>
      </c>
      <c r="H668" s="33">
        <v>96</v>
      </c>
      <c r="I668" s="108"/>
      <c r="J668" s="1">
        <f t="shared" si="66"/>
        <v>1</v>
      </c>
      <c r="K668" s="8">
        <f t="shared" si="67"/>
        <v>0</v>
      </c>
      <c r="L668" s="8">
        <f t="shared" si="68"/>
        <v>0</v>
      </c>
      <c r="M668" s="7"/>
      <c r="N668" s="6">
        <f t="shared" si="69"/>
        <v>0</v>
      </c>
      <c r="U668" s="13">
        <f t="shared" si="70"/>
        <v>4.9000000000000004</v>
      </c>
      <c r="V668" s="13">
        <f t="shared" si="71"/>
        <v>470.40000000000003</v>
      </c>
    </row>
    <row r="669" spans="1:22" x14ac:dyDescent="0.25">
      <c r="A669" s="1">
        <v>668</v>
      </c>
      <c r="B669" s="185"/>
      <c r="C669" s="100" t="s">
        <v>95</v>
      </c>
      <c r="D669" s="140">
        <v>0.625</v>
      </c>
      <c r="E669" s="186"/>
      <c r="F669" s="131">
        <v>13</v>
      </c>
      <c r="G669" s="132">
        <v>4.9000000000000004</v>
      </c>
      <c r="H669" s="33">
        <v>96</v>
      </c>
      <c r="I669" s="108"/>
      <c r="J669" s="1">
        <f t="shared" si="66"/>
        <v>1</v>
      </c>
      <c r="K669" s="8">
        <f t="shared" si="67"/>
        <v>0</v>
      </c>
      <c r="L669" s="8">
        <f t="shared" si="68"/>
        <v>0</v>
      </c>
      <c r="M669" s="7"/>
      <c r="N669" s="6">
        <f t="shared" si="69"/>
        <v>0</v>
      </c>
      <c r="U669" s="13">
        <f t="shared" si="70"/>
        <v>4.9000000000000004</v>
      </c>
      <c r="V669" s="13">
        <f t="shared" si="71"/>
        <v>470.40000000000003</v>
      </c>
    </row>
    <row r="670" spans="1:22" x14ac:dyDescent="0.25">
      <c r="A670" s="1">
        <v>669</v>
      </c>
      <c r="B670" s="185"/>
      <c r="C670" s="100" t="s">
        <v>93</v>
      </c>
      <c r="D670" s="140">
        <v>0.375</v>
      </c>
      <c r="E670" s="184" t="s">
        <v>399</v>
      </c>
      <c r="F670" s="131">
        <v>23</v>
      </c>
      <c r="G670" s="132">
        <v>3.4</v>
      </c>
      <c r="H670" s="33">
        <v>96</v>
      </c>
      <c r="I670" s="108"/>
      <c r="J670" s="1">
        <f t="shared" si="66"/>
        <v>2</v>
      </c>
      <c r="K670" s="8">
        <f t="shared" si="67"/>
        <v>0</v>
      </c>
      <c r="L670" s="8">
        <f t="shared" si="68"/>
        <v>0</v>
      </c>
      <c r="M670" s="7"/>
      <c r="N670" s="6">
        <f t="shared" si="69"/>
        <v>0</v>
      </c>
      <c r="U670" s="13">
        <f t="shared" si="70"/>
        <v>6.8</v>
      </c>
      <c r="V670" s="13">
        <f t="shared" si="71"/>
        <v>652.79999999999995</v>
      </c>
    </row>
    <row r="671" spans="1:22" x14ac:dyDescent="0.25">
      <c r="A671" s="1">
        <v>670</v>
      </c>
      <c r="B671" s="185"/>
      <c r="C671" s="100" t="s">
        <v>95</v>
      </c>
      <c r="D671" s="140">
        <v>0.54166666666666663</v>
      </c>
      <c r="E671" s="185"/>
      <c r="F671" s="131">
        <v>7</v>
      </c>
      <c r="G671" s="132">
        <v>3.4</v>
      </c>
      <c r="H671" s="33">
        <v>96</v>
      </c>
      <c r="I671" s="108"/>
      <c r="J671" s="1">
        <f t="shared" si="66"/>
        <v>1</v>
      </c>
      <c r="K671" s="8">
        <f t="shared" si="67"/>
        <v>0</v>
      </c>
      <c r="L671" s="8">
        <f t="shared" si="68"/>
        <v>0</v>
      </c>
      <c r="M671" s="7"/>
      <c r="N671" s="6">
        <f t="shared" si="69"/>
        <v>0</v>
      </c>
      <c r="U671" s="13">
        <f t="shared" si="70"/>
        <v>3.4</v>
      </c>
      <c r="V671" s="13">
        <f t="shared" si="71"/>
        <v>326.39999999999998</v>
      </c>
    </row>
    <row r="672" spans="1:22" ht="15" customHeight="1" x14ac:dyDescent="0.25">
      <c r="A672" s="1">
        <v>671</v>
      </c>
      <c r="B672" s="185"/>
      <c r="C672" s="100" t="s">
        <v>95</v>
      </c>
      <c r="D672" s="140">
        <v>0.625</v>
      </c>
      <c r="E672" s="186"/>
      <c r="F672" s="131">
        <v>16</v>
      </c>
      <c r="G672" s="132">
        <v>3.4</v>
      </c>
      <c r="H672" s="33">
        <v>96</v>
      </c>
      <c r="I672" s="108"/>
      <c r="J672" s="1">
        <f t="shared" si="66"/>
        <v>1</v>
      </c>
      <c r="K672" s="8">
        <f t="shared" si="67"/>
        <v>0</v>
      </c>
      <c r="L672" s="8">
        <f t="shared" si="68"/>
        <v>0</v>
      </c>
      <c r="M672" s="7"/>
      <c r="N672" s="6">
        <f t="shared" si="69"/>
        <v>0</v>
      </c>
      <c r="U672" s="13">
        <f t="shared" si="70"/>
        <v>3.4</v>
      </c>
      <c r="V672" s="13">
        <f t="shared" si="71"/>
        <v>326.39999999999998</v>
      </c>
    </row>
    <row r="673" spans="1:22" x14ac:dyDescent="0.25">
      <c r="A673" s="1">
        <v>672</v>
      </c>
      <c r="B673" s="185"/>
      <c r="C673" s="100" t="s">
        <v>93</v>
      </c>
      <c r="D673" s="140">
        <v>0.375</v>
      </c>
      <c r="E673" s="184" t="s">
        <v>400</v>
      </c>
      <c r="F673" s="131">
        <v>14</v>
      </c>
      <c r="G673" s="132">
        <v>6.3</v>
      </c>
      <c r="H673" s="33">
        <v>96</v>
      </c>
      <c r="I673" s="108"/>
      <c r="J673" s="1">
        <f t="shared" si="66"/>
        <v>1</v>
      </c>
      <c r="K673" s="8">
        <f t="shared" si="67"/>
        <v>0</v>
      </c>
      <c r="L673" s="8">
        <f t="shared" si="68"/>
        <v>0</v>
      </c>
      <c r="M673" s="7"/>
      <c r="N673" s="6">
        <f t="shared" si="69"/>
        <v>0</v>
      </c>
      <c r="U673" s="13">
        <f t="shared" si="70"/>
        <v>6.3</v>
      </c>
      <c r="V673" s="13">
        <f t="shared" si="71"/>
        <v>604.79999999999995</v>
      </c>
    </row>
    <row r="674" spans="1:22" x14ac:dyDescent="0.25">
      <c r="A674" s="1">
        <v>673</v>
      </c>
      <c r="B674" s="185"/>
      <c r="C674" s="100" t="s">
        <v>95</v>
      </c>
      <c r="D674" s="140">
        <v>0.54166666666666663</v>
      </c>
      <c r="E674" s="185"/>
      <c r="F674" s="131">
        <v>6</v>
      </c>
      <c r="G674" s="132">
        <v>6.3</v>
      </c>
      <c r="H674" s="33">
        <v>96</v>
      </c>
      <c r="I674" s="108"/>
      <c r="J674" s="1">
        <f t="shared" si="66"/>
        <v>1</v>
      </c>
      <c r="K674" s="8">
        <f t="shared" si="67"/>
        <v>0</v>
      </c>
      <c r="L674" s="8">
        <f t="shared" si="68"/>
        <v>0</v>
      </c>
      <c r="M674" s="7"/>
      <c r="N674" s="6">
        <f t="shared" si="69"/>
        <v>0</v>
      </c>
      <c r="U674" s="13">
        <f t="shared" si="70"/>
        <v>6.3</v>
      </c>
      <c r="V674" s="13">
        <f t="shared" si="71"/>
        <v>604.79999999999995</v>
      </c>
    </row>
    <row r="675" spans="1:22" x14ac:dyDescent="0.25">
      <c r="A675" s="1">
        <v>674</v>
      </c>
      <c r="B675" s="185"/>
      <c r="C675" s="100" t="s">
        <v>95</v>
      </c>
      <c r="D675" s="140">
        <v>0.625</v>
      </c>
      <c r="E675" s="186"/>
      <c r="F675" s="131">
        <v>8</v>
      </c>
      <c r="G675" s="132">
        <v>6.3</v>
      </c>
      <c r="H675" s="33">
        <v>96</v>
      </c>
      <c r="I675" s="108"/>
      <c r="J675" s="1">
        <f t="shared" si="66"/>
        <v>1</v>
      </c>
      <c r="K675" s="8">
        <f t="shared" si="67"/>
        <v>0</v>
      </c>
      <c r="L675" s="8">
        <f t="shared" si="68"/>
        <v>0</v>
      </c>
      <c r="M675" s="7"/>
      <c r="N675" s="6">
        <f t="shared" si="69"/>
        <v>0</v>
      </c>
      <c r="U675" s="13">
        <f t="shared" si="70"/>
        <v>6.3</v>
      </c>
      <c r="V675" s="13">
        <f t="shared" si="71"/>
        <v>604.79999999999995</v>
      </c>
    </row>
    <row r="676" spans="1:22" x14ac:dyDescent="0.25">
      <c r="A676" s="1">
        <v>675</v>
      </c>
      <c r="B676" s="185"/>
      <c r="C676" s="100" t="s">
        <v>93</v>
      </c>
      <c r="D676" s="140">
        <v>0.375</v>
      </c>
      <c r="E676" s="184" t="s">
        <v>401</v>
      </c>
      <c r="F676" s="131">
        <v>27</v>
      </c>
      <c r="G676" s="132">
        <v>3.4</v>
      </c>
      <c r="H676" s="33">
        <v>96</v>
      </c>
      <c r="I676" s="108"/>
      <c r="J676" s="1">
        <f t="shared" si="66"/>
        <v>2</v>
      </c>
      <c r="K676" s="8">
        <f t="shared" si="67"/>
        <v>0</v>
      </c>
      <c r="L676" s="8">
        <f t="shared" si="68"/>
        <v>0</v>
      </c>
      <c r="M676" s="7"/>
      <c r="N676" s="6">
        <f t="shared" si="69"/>
        <v>0</v>
      </c>
      <c r="U676" s="13">
        <f t="shared" si="70"/>
        <v>6.8</v>
      </c>
      <c r="V676" s="13">
        <f t="shared" si="71"/>
        <v>652.79999999999995</v>
      </c>
    </row>
    <row r="677" spans="1:22" x14ac:dyDescent="0.25">
      <c r="A677" s="1">
        <v>676</v>
      </c>
      <c r="B677" s="185"/>
      <c r="C677" s="100" t="s">
        <v>95</v>
      </c>
      <c r="D677" s="140">
        <v>0.54166666666666663</v>
      </c>
      <c r="E677" s="185"/>
      <c r="F677" s="131">
        <v>16</v>
      </c>
      <c r="G677" s="132">
        <v>3.4</v>
      </c>
      <c r="H677" s="33">
        <v>96</v>
      </c>
      <c r="I677" s="108"/>
      <c r="J677" s="1">
        <f t="shared" si="66"/>
        <v>1</v>
      </c>
      <c r="K677" s="8">
        <f t="shared" si="67"/>
        <v>0</v>
      </c>
      <c r="L677" s="8">
        <f t="shared" si="68"/>
        <v>0</v>
      </c>
      <c r="M677" s="7"/>
      <c r="N677" s="6">
        <f t="shared" si="69"/>
        <v>0</v>
      </c>
      <c r="U677" s="13">
        <f t="shared" si="70"/>
        <v>3.4</v>
      </c>
      <c r="V677" s="13">
        <f t="shared" si="71"/>
        <v>326.39999999999998</v>
      </c>
    </row>
    <row r="678" spans="1:22" x14ac:dyDescent="0.25">
      <c r="A678" s="1">
        <v>677</v>
      </c>
      <c r="B678" s="185"/>
      <c r="C678" s="100" t="s">
        <v>95</v>
      </c>
      <c r="D678" s="140">
        <v>0.625</v>
      </c>
      <c r="E678" s="186"/>
      <c r="F678" s="131">
        <v>11</v>
      </c>
      <c r="G678" s="132">
        <v>3.4</v>
      </c>
      <c r="H678" s="33">
        <v>96</v>
      </c>
      <c r="I678" s="108"/>
      <c r="J678" s="1">
        <f t="shared" si="66"/>
        <v>1</v>
      </c>
      <c r="K678" s="8">
        <f t="shared" si="67"/>
        <v>0</v>
      </c>
      <c r="L678" s="8">
        <f t="shared" si="68"/>
        <v>0</v>
      </c>
      <c r="M678" s="7"/>
      <c r="N678" s="6">
        <f t="shared" si="69"/>
        <v>0</v>
      </c>
      <c r="U678" s="13">
        <f t="shared" si="70"/>
        <v>3.4</v>
      </c>
      <c r="V678" s="13">
        <f t="shared" si="71"/>
        <v>326.39999999999998</v>
      </c>
    </row>
    <row r="679" spans="1:22" x14ac:dyDescent="0.25">
      <c r="A679" s="1">
        <v>678</v>
      </c>
      <c r="B679" s="185"/>
      <c r="C679" s="100" t="s">
        <v>93</v>
      </c>
      <c r="D679" s="140">
        <v>0.375</v>
      </c>
      <c r="E679" s="184" t="s">
        <v>402</v>
      </c>
      <c r="F679" s="131">
        <v>15</v>
      </c>
      <c r="G679" s="132">
        <v>3</v>
      </c>
      <c r="H679" s="33">
        <v>96</v>
      </c>
      <c r="I679" s="108"/>
      <c r="J679" s="1">
        <f t="shared" si="66"/>
        <v>1</v>
      </c>
      <c r="K679" s="8">
        <f t="shared" si="67"/>
        <v>0</v>
      </c>
      <c r="L679" s="8">
        <f t="shared" si="68"/>
        <v>0</v>
      </c>
      <c r="M679" s="7"/>
      <c r="N679" s="6">
        <f t="shared" si="69"/>
        <v>0</v>
      </c>
      <c r="U679" s="13">
        <f t="shared" si="70"/>
        <v>3</v>
      </c>
      <c r="V679" s="13">
        <f t="shared" si="71"/>
        <v>288</v>
      </c>
    </row>
    <row r="680" spans="1:22" x14ac:dyDescent="0.25">
      <c r="A680" s="1">
        <v>679</v>
      </c>
      <c r="B680" s="185"/>
      <c r="C680" s="100" t="s">
        <v>95</v>
      </c>
      <c r="D680" s="140">
        <v>0.54166666666666663</v>
      </c>
      <c r="E680" s="185"/>
      <c r="F680" s="131">
        <v>6</v>
      </c>
      <c r="G680" s="132">
        <v>3</v>
      </c>
      <c r="H680" s="33">
        <v>96</v>
      </c>
      <c r="I680" s="108"/>
      <c r="J680" s="1">
        <f t="shared" si="66"/>
        <v>1</v>
      </c>
      <c r="K680" s="8">
        <f t="shared" si="67"/>
        <v>0</v>
      </c>
      <c r="L680" s="8">
        <f t="shared" si="68"/>
        <v>0</v>
      </c>
      <c r="M680" s="7"/>
      <c r="N680" s="6">
        <f t="shared" si="69"/>
        <v>0</v>
      </c>
      <c r="U680" s="13">
        <f t="shared" si="70"/>
        <v>3</v>
      </c>
      <c r="V680" s="13">
        <f t="shared" si="71"/>
        <v>288</v>
      </c>
    </row>
    <row r="681" spans="1:22" ht="15" customHeight="1" x14ac:dyDescent="0.25">
      <c r="A681" s="1">
        <v>680</v>
      </c>
      <c r="B681" s="185"/>
      <c r="C681" s="100" t="s">
        <v>95</v>
      </c>
      <c r="D681" s="140">
        <v>0.625</v>
      </c>
      <c r="E681" s="186"/>
      <c r="F681" s="131">
        <v>9</v>
      </c>
      <c r="G681" s="132">
        <v>3</v>
      </c>
      <c r="H681" s="33">
        <v>96</v>
      </c>
      <c r="I681" s="108"/>
      <c r="J681" s="1">
        <f t="shared" si="66"/>
        <v>1</v>
      </c>
      <c r="K681" s="8">
        <f t="shared" si="67"/>
        <v>0</v>
      </c>
      <c r="L681" s="8">
        <f t="shared" si="68"/>
        <v>0</v>
      </c>
      <c r="M681" s="7"/>
      <c r="N681" s="6">
        <f t="shared" si="69"/>
        <v>0</v>
      </c>
      <c r="U681" s="13">
        <f t="shared" si="70"/>
        <v>3</v>
      </c>
      <c r="V681" s="13">
        <f t="shared" si="71"/>
        <v>288</v>
      </c>
    </row>
    <row r="682" spans="1:22" x14ac:dyDescent="0.25">
      <c r="A682" s="1">
        <v>681</v>
      </c>
      <c r="B682" s="185"/>
      <c r="C682" s="100" t="s">
        <v>93</v>
      </c>
      <c r="D682" s="140">
        <v>0.375</v>
      </c>
      <c r="E682" s="184" t="s">
        <v>403</v>
      </c>
      <c r="F682" s="131">
        <v>7</v>
      </c>
      <c r="G682" s="132">
        <v>2.5</v>
      </c>
      <c r="H682" s="33">
        <v>96</v>
      </c>
      <c r="I682" s="108"/>
      <c r="J682" s="1">
        <f t="shared" si="66"/>
        <v>1</v>
      </c>
      <c r="K682" s="8">
        <f t="shared" si="67"/>
        <v>0</v>
      </c>
      <c r="L682" s="8">
        <f t="shared" si="68"/>
        <v>0</v>
      </c>
      <c r="M682" s="7"/>
      <c r="N682" s="6">
        <f t="shared" si="69"/>
        <v>0</v>
      </c>
      <c r="U682" s="13">
        <f t="shared" si="70"/>
        <v>2.5</v>
      </c>
      <c r="V682" s="13">
        <f t="shared" si="71"/>
        <v>240</v>
      </c>
    </row>
    <row r="683" spans="1:22" x14ac:dyDescent="0.25">
      <c r="A683" s="1">
        <v>682</v>
      </c>
      <c r="B683" s="185"/>
      <c r="C683" s="100" t="s">
        <v>95</v>
      </c>
      <c r="D683" s="140">
        <v>0.625</v>
      </c>
      <c r="E683" s="186"/>
      <c r="F683" s="131">
        <v>7</v>
      </c>
      <c r="G683" s="132">
        <v>2.5</v>
      </c>
      <c r="H683" s="33">
        <v>96</v>
      </c>
      <c r="I683" s="108"/>
      <c r="J683" s="1">
        <f t="shared" si="66"/>
        <v>1</v>
      </c>
      <c r="K683" s="8">
        <f t="shared" si="67"/>
        <v>0</v>
      </c>
      <c r="L683" s="8">
        <f t="shared" si="68"/>
        <v>0</v>
      </c>
      <c r="M683" s="7"/>
      <c r="N683" s="6">
        <f t="shared" si="69"/>
        <v>0</v>
      </c>
      <c r="U683" s="13">
        <f t="shared" si="70"/>
        <v>2.5</v>
      </c>
      <c r="V683" s="13">
        <f t="shared" si="71"/>
        <v>240</v>
      </c>
    </row>
    <row r="684" spans="1:22" x14ac:dyDescent="0.25">
      <c r="A684" s="1">
        <v>683</v>
      </c>
      <c r="B684" s="185"/>
      <c r="C684" s="100" t="s">
        <v>93</v>
      </c>
      <c r="D684" s="140">
        <v>0.375</v>
      </c>
      <c r="E684" s="184" t="s">
        <v>404</v>
      </c>
      <c r="F684" s="131">
        <v>15</v>
      </c>
      <c r="G684" s="132">
        <v>2.4</v>
      </c>
      <c r="H684" s="33">
        <v>96</v>
      </c>
      <c r="I684" s="108"/>
      <c r="J684" s="1">
        <f t="shared" si="66"/>
        <v>1</v>
      </c>
      <c r="K684" s="8">
        <f t="shared" si="67"/>
        <v>0</v>
      </c>
      <c r="L684" s="8">
        <f t="shared" si="68"/>
        <v>0</v>
      </c>
      <c r="M684" s="7"/>
      <c r="N684" s="6">
        <f t="shared" si="69"/>
        <v>0</v>
      </c>
      <c r="U684" s="13">
        <f t="shared" si="70"/>
        <v>2.4</v>
      </c>
      <c r="V684" s="13">
        <f t="shared" si="71"/>
        <v>230.39999999999998</v>
      </c>
    </row>
    <row r="685" spans="1:22" x14ac:dyDescent="0.25">
      <c r="A685" s="1">
        <v>684</v>
      </c>
      <c r="B685" s="185"/>
      <c r="C685" s="100" t="s">
        <v>95</v>
      </c>
      <c r="D685" s="140">
        <v>0.54166666666666663</v>
      </c>
      <c r="E685" s="185"/>
      <c r="F685" s="131">
        <v>9</v>
      </c>
      <c r="G685" s="132">
        <v>2.4</v>
      </c>
      <c r="H685" s="33">
        <v>96</v>
      </c>
      <c r="I685" s="108"/>
      <c r="J685" s="1">
        <f t="shared" si="66"/>
        <v>1</v>
      </c>
      <c r="K685" s="8">
        <f t="shared" si="67"/>
        <v>0</v>
      </c>
      <c r="L685" s="8">
        <f t="shared" si="68"/>
        <v>0</v>
      </c>
      <c r="M685" s="7"/>
      <c r="N685" s="6">
        <f t="shared" si="69"/>
        <v>0</v>
      </c>
      <c r="U685" s="13">
        <f t="shared" si="70"/>
        <v>2.4</v>
      </c>
      <c r="V685" s="13">
        <f t="shared" si="71"/>
        <v>230.39999999999998</v>
      </c>
    </row>
    <row r="686" spans="1:22" x14ac:dyDescent="0.25">
      <c r="A686" s="1">
        <v>685</v>
      </c>
      <c r="B686" s="186"/>
      <c r="C686" s="100" t="s">
        <v>95</v>
      </c>
      <c r="D686" s="140">
        <v>0.625</v>
      </c>
      <c r="E686" s="186"/>
      <c r="F686" s="131">
        <v>6</v>
      </c>
      <c r="G686" s="132">
        <v>2.4</v>
      </c>
      <c r="H686" s="33">
        <v>96</v>
      </c>
      <c r="I686" s="108"/>
      <c r="J686" s="1">
        <f t="shared" si="66"/>
        <v>1</v>
      </c>
      <c r="K686" s="8">
        <f t="shared" si="67"/>
        <v>0</v>
      </c>
      <c r="L686" s="8">
        <f t="shared" si="68"/>
        <v>0</v>
      </c>
      <c r="M686" s="7"/>
      <c r="N686" s="6">
        <f t="shared" si="69"/>
        <v>0</v>
      </c>
      <c r="U686" s="13">
        <f t="shared" si="70"/>
        <v>2.4</v>
      </c>
      <c r="V686" s="13">
        <f t="shared" si="71"/>
        <v>230.39999999999998</v>
      </c>
    </row>
    <row r="687" spans="1:22" x14ac:dyDescent="0.25">
      <c r="A687" s="1">
        <v>686</v>
      </c>
      <c r="B687" s="184" t="s">
        <v>405</v>
      </c>
      <c r="C687" s="100" t="s">
        <v>93</v>
      </c>
      <c r="D687" s="140">
        <v>0.375</v>
      </c>
      <c r="E687" s="184" t="s">
        <v>406</v>
      </c>
      <c r="F687" s="131">
        <v>27</v>
      </c>
      <c r="G687" s="132">
        <v>3</v>
      </c>
      <c r="H687" s="33">
        <v>96</v>
      </c>
      <c r="I687" s="108"/>
      <c r="J687" s="1">
        <f t="shared" si="66"/>
        <v>2</v>
      </c>
      <c r="K687" s="8">
        <f t="shared" si="67"/>
        <v>0</v>
      </c>
      <c r="L687" s="8">
        <f t="shared" si="68"/>
        <v>0</v>
      </c>
      <c r="M687" s="7"/>
      <c r="N687" s="6">
        <f t="shared" si="69"/>
        <v>0</v>
      </c>
      <c r="U687" s="13">
        <f t="shared" si="70"/>
        <v>6</v>
      </c>
      <c r="V687" s="13">
        <f t="shared" si="71"/>
        <v>576</v>
      </c>
    </row>
    <row r="688" spans="1:22" x14ac:dyDescent="0.25">
      <c r="A688" s="1">
        <v>687</v>
      </c>
      <c r="B688" s="185"/>
      <c r="C688" s="100" t="s">
        <v>95</v>
      </c>
      <c r="D688" s="140">
        <v>0.55555555555555558</v>
      </c>
      <c r="E688" s="185"/>
      <c r="F688" s="131">
        <v>3</v>
      </c>
      <c r="G688" s="132">
        <v>3</v>
      </c>
      <c r="H688" s="33">
        <v>96</v>
      </c>
      <c r="I688" s="108"/>
      <c r="J688" s="1">
        <f t="shared" si="66"/>
        <v>1</v>
      </c>
      <c r="K688" s="8">
        <f t="shared" si="67"/>
        <v>0</v>
      </c>
      <c r="L688" s="8">
        <f t="shared" si="68"/>
        <v>0</v>
      </c>
      <c r="M688" s="7"/>
      <c r="N688" s="6">
        <f t="shared" si="69"/>
        <v>0</v>
      </c>
      <c r="U688" s="13">
        <f t="shared" si="70"/>
        <v>3</v>
      </c>
      <c r="V688" s="13">
        <f t="shared" si="71"/>
        <v>288</v>
      </c>
    </row>
    <row r="689" spans="1:22" x14ac:dyDescent="0.25">
      <c r="A689" s="1">
        <v>688</v>
      </c>
      <c r="B689" s="185"/>
      <c r="C689" s="100" t="s">
        <v>95</v>
      </c>
      <c r="D689" s="140">
        <v>0.59722222222222221</v>
      </c>
      <c r="E689" s="186"/>
      <c r="F689" s="131">
        <v>24</v>
      </c>
      <c r="G689" s="132">
        <v>3</v>
      </c>
      <c r="H689" s="33">
        <v>96</v>
      </c>
      <c r="I689" s="108"/>
      <c r="J689" s="1">
        <f t="shared" si="66"/>
        <v>2</v>
      </c>
      <c r="K689" s="8">
        <f t="shared" si="67"/>
        <v>0</v>
      </c>
      <c r="L689" s="8">
        <f t="shared" si="68"/>
        <v>0</v>
      </c>
      <c r="M689" s="7"/>
      <c r="N689" s="6">
        <f t="shared" si="69"/>
        <v>0</v>
      </c>
      <c r="U689" s="13">
        <f t="shared" si="70"/>
        <v>6</v>
      </c>
      <c r="V689" s="13">
        <f t="shared" si="71"/>
        <v>576</v>
      </c>
    </row>
    <row r="690" spans="1:22" ht="15" customHeight="1" x14ac:dyDescent="0.25">
      <c r="A690" s="1">
        <v>689</v>
      </c>
      <c r="B690" s="185"/>
      <c r="C690" s="100" t="s">
        <v>93</v>
      </c>
      <c r="D690" s="140">
        <v>0.375</v>
      </c>
      <c r="E690" s="184" t="s">
        <v>407</v>
      </c>
      <c r="F690" s="138">
        <v>22</v>
      </c>
      <c r="G690" s="139">
        <v>3.5</v>
      </c>
      <c r="H690" s="33">
        <v>96</v>
      </c>
      <c r="I690" s="108"/>
      <c r="J690" s="1">
        <f t="shared" si="66"/>
        <v>2</v>
      </c>
      <c r="K690" s="8">
        <f t="shared" si="67"/>
        <v>0</v>
      </c>
      <c r="L690" s="8">
        <f t="shared" si="68"/>
        <v>0</v>
      </c>
      <c r="M690" s="7"/>
      <c r="N690" s="6">
        <f t="shared" si="69"/>
        <v>0</v>
      </c>
      <c r="U690" s="13">
        <f t="shared" si="70"/>
        <v>7</v>
      </c>
      <c r="V690" s="13">
        <f t="shared" si="71"/>
        <v>672</v>
      </c>
    </row>
    <row r="691" spans="1:22" x14ac:dyDescent="0.25">
      <c r="A691" s="1">
        <v>690</v>
      </c>
      <c r="B691" s="185"/>
      <c r="C691" s="100" t="s">
        <v>95</v>
      </c>
      <c r="D691" s="140">
        <v>0.55555555555555558</v>
      </c>
      <c r="E691" s="185"/>
      <c r="F691" s="138">
        <v>10</v>
      </c>
      <c r="G691" s="139">
        <v>3.5</v>
      </c>
      <c r="H691" s="33">
        <v>96</v>
      </c>
      <c r="I691" s="108"/>
      <c r="J691" s="1">
        <f t="shared" si="66"/>
        <v>1</v>
      </c>
      <c r="K691" s="8">
        <f t="shared" si="67"/>
        <v>0</v>
      </c>
      <c r="L691" s="8">
        <f t="shared" si="68"/>
        <v>0</v>
      </c>
      <c r="M691" s="7"/>
      <c r="N691" s="6">
        <f t="shared" si="69"/>
        <v>0</v>
      </c>
      <c r="U691" s="13">
        <f t="shared" si="70"/>
        <v>3.5</v>
      </c>
      <c r="V691" s="13">
        <f t="shared" si="71"/>
        <v>336</v>
      </c>
    </row>
    <row r="692" spans="1:22" x14ac:dyDescent="0.25">
      <c r="A692" s="1">
        <v>691</v>
      </c>
      <c r="B692" s="185"/>
      <c r="C692" s="100" t="s">
        <v>95</v>
      </c>
      <c r="D692" s="140">
        <v>0.59722222222222221</v>
      </c>
      <c r="E692" s="186"/>
      <c r="F692" s="138">
        <v>12</v>
      </c>
      <c r="G692" s="139">
        <v>3.5</v>
      </c>
      <c r="H692" s="33">
        <v>96</v>
      </c>
      <c r="I692" s="108"/>
      <c r="J692" s="1">
        <f t="shared" si="66"/>
        <v>1</v>
      </c>
      <c r="K692" s="8">
        <f t="shared" si="67"/>
        <v>0</v>
      </c>
      <c r="L692" s="8">
        <f t="shared" si="68"/>
        <v>0</v>
      </c>
      <c r="M692" s="7"/>
      <c r="N692" s="6">
        <f t="shared" si="69"/>
        <v>0</v>
      </c>
      <c r="U692" s="13">
        <f t="shared" si="70"/>
        <v>3.5</v>
      </c>
      <c r="V692" s="13">
        <f t="shared" si="71"/>
        <v>336</v>
      </c>
    </row>
    <row r="693" spans="1:22" x14ac:dyDescent="0.25">
      <c r="A693" s="1">
        <v>692</v>
      </c>
      <c r="B693" s="185"/>
      <c r="C693" s="100" t="s">
        <v>93</v>
      </c>
      <c r="D693" s="140">
        <v>0.375</v>
      </c>
      <c r="E693" s="184" t="s">
        <v>408</v>
      </c>
      <c r="F693" s="138">
        <v>29</v>
      </c>
      <c r="G693" s="139">
        <v>4</v>
      </c>
      <c r="H693" s="33">
        <v>96</v>
      </c>
      <c r="I693" s="108"/>
      <c r="J693" s="1">
        <f t="shared" si="66"/>
        <v>2</v>
      </c>
      <c r="K693" s="8">
        <f t="shared" si="67"/>
        <v>0</v>
      </c>
      <c r="L693" s="8">
        <f t="shared" si="68"/>
        <v>0</v>
      </c>
      <c r="M693" s="7"/>
      <c r="N693" s="6">
        <f t="shared" si="69"/>
        <v>0</v>
      </c>
      <c r="U693" s="13">
        <f t="shared" si="70"/>
        <v>8</v>
      </c>
      <c r="V693" s="13">
        <f t="shared" si="71"/>
        <v>768</v>
      </c>
    </row>
    <row r="694" spans="1:22" x14ac:dyDescent="0.25">
      <c r="A694" s="1">
        <v>693</v>
      </c>
      <c r="B694" s="185"/>
      <c r="C694" s="100" t="s">
        <v>95</v>
      </c>
      <c r="D694" s="140">
        <v>0.55555555555555558</v>
      </c>
      <c r="E694" s="185"/>
      <c r="F694" s="138">
        <v>7</v>
      </c>
      <c r="G694" s="139">
        <v>4</v>
      </c>
      <c r="H694" s="33">
        <v>96</v>
      </c>
      <c r="I694" s="108"/>
      <c r="J694" s="1">
        <f t="shared" si="66"/>
        <v>1</v>
      </c>
      <c r="K694" s="8">
        <f t="shared" si="67"/>
        <v>0</v>
      </c>
      <c r="L694" s="8">
        <f t="shared" si="68"/>
        <v>0</v>
      </c>
      <c r="M694" s="7"/>
      <c r="N694" s="6">
        <f t="shared" si="69"/>
        <v>0</v>
      </c>
      <c r="U694" s="13">
        <f t="shared" si="70"/>
        <v>4</v>
      </c>
      <c r="V694" s="13">
        <f t="shared" si="71"/>
        <v>384</v>
      </c>
    </row>
    <row r="695" spans="1:22" x14ac:dyDescent="0.25">
      <c r="A695" s="1">
        <v>694</v>
      </c>
      <c r="B695" s="185"/>
      <c r="C695" s="100" t="s">
        <v>95</v>
      </c>
      <c r="D695" s="140">
        <v>0.59722222222222221</v>
      </c>
      <c r="E695" s="186"/>
      <c r="F695" s="138">
        <v>22</v>
      </c>
      <c r="G695" s="139">
        <v>4</v>
      </c>
      <c r="H695" s="33">
        <v>96</v>
      </c>
      <c r="I695" s="108"/>
      <c r="J695" s="1">
        <f t="shared" si="66"/>
        <v>2</v>
      </c>
      <c r="K695" s="8">
        <f t="shared" si="67"/>
        <v>0</v>
      </c>
      <c r="L695" s="8">
        <f t="shared" si="68"/>
        <v>0</v>
      </c>
      <c r="M695" s="7"/>
      <c r="N695" s="6">
        <f t="shared" si="69"/>
        <v>0</v>
      </c>
      <c r="U695" s="13">
        <f t="shared" si="70"/>
        <v>8</v>
      </c>
      <c r="V695" s="13">
        <f t="shared" si="71"/>
        <v>768</v>
      </c>
    </row>
    <row r="696" spans="1:22" x14ac:dyDescent="0.25">
      <c r="A696" s="1">
        <v>695</v>
      </c>
      <c r="B696" s="185"/>
      <c r="C696" s="100" t="s">
        <v>93</v>
      </c>
      <c r="D696" s="140">
        <v>0.375</v>
      </c>
      <c r="E696" s="184" t="s">
        <v>409</v>
      </c>
      <c r="F696" s="138">
        <v>29</v>
      </c>
      <c r="G696" s="139">
        <v>6</v>
      </c>
      <c r="H696" s="33">
        <v>96</v>
      </c>
      <c r="I696" s="108"/>
      <c r="J696" s="1">
        <f t="shared" si="66"/>
        <v>2</v>
      </c>
      <c r="K696" s="8">
        <f t="shared" si="67"/>
        <v>0</v>
      </c>
      <c r="L696" s="8">
        <f t="shared" si="68"/>
        <v>0</v>
      </c>
      <c r="M696" s="7"/>
      <c r="N696" s="6">
        <f t="shared" si="69"/>
        <v>0</v>
      </c>
      <c r="U696" s="13">
        <f t="shared" si="70"/>
        <v>12</v>
      </c>
      <c r="V696" s="13">
        <f t="shared" si="71"/>
        <v>1152</v>
      </c>
    </row>
    <row r="697" spans="1:22" x14ac:dyDescent="0.25">
      <c r="A697" s="1">
        <v>696</v>
      </c>
      <c r="B697" s="185"/>
      <c r="C697" s="100" t="s">
        <v>95</v>
      </c>
      <c r="D697" s="140">
        <v>0.55555555555555558</v>
      </c>
      <c r="E697" s="185"/>
      <c r="F697" s="138">
        <v>18</v>
      </c>
      <c r="G697" s="139">
        <v>6</v>
      </c>
      <c r="H697" s="33">
        <v>96</v>
      </c>
      <c r="I697" s="108"/>
      <c r="J697" s="1">
        <f t="shared" si="66"/>
        <v>1</v>
      </c>
      <c r="K697" s="8">
        <f t="shared" si="67"/>
        <v>0</v>
      </c>
      <c r="L697" s="8">
        <f t="shared" si="68"/>
        <v>0</v>
      </c>
      <c r="M697" s="7"/>
      <c r="N697" s="6">
        <f t="shared" si="69"/>
        <v>0</v>
      </c>
      <c r="U697" s="13">
        <f t="shared" si="70"/>
        <v>6</v>
      </c>
      <c r="V697" s="13">
        <f t="shared" si="71"/>
        <v>576</v>
      </c>
    </row>
    <row r="698" spans="1:22" x14ac:dyDescent="0.25">
      <c r="A698" s="1">
        <v>697</v>
      </c>
      <c r="B698" s="185"/>
      <c r="C698" s="100" t="s">
        <v>95</v>
      </c>
      <c r="D698" s="140">
        <v>0.59722222222222221</v>
      </c>
      <c r="E698" s="186"/>
      <c r="F698" s="138">
        <v>11</v>
      </c>
      <c r="G698" s="139">
        <v>6</v>
      </c>
      <c r="H698" s="33">
        <v>96</v>
      </c>
      <c r="I698" s="108"/>
      <c r="J698" s="1">
        <f t="shared" si="66"/>
        <v>1</v>
      </c>
      <c r="K698" s="8">
        <f t="shared" si="67"/>
        <v>0</v>
      </c>
      <c r="L698" s="8">
        <f t="shared" si="68"/>
        <v>0</v>
      </c>
      <c r="M698" s="7"/>
      <c r="N698" s="6">
        <f t="shared" si="69"/>
        <v>0</v>
      </c>
      <c r="U698" s="13">
        <f t="shared" si="70"/>
        <v>6</v>
      </c>
      <c r="V698" s="13">
        <f t="shared" si="71"/>
        <v>576</v>
      </c>
    </row>
    <row r="699" spans="1:22" ht="15" customHeight="1" x14ac:dyDescent="0.25">
      <c r="A699" s="1">
        <v>698</v>
      </c>
      <c r="B699" s="185"/>
      <c r="C699" s="100" t="s">
        <v>93</v>
      </c>
      <c r="D699" s="140">
        <v>0.375</v>
      </c>
      <c r="E699" s="184" t="s">
        <v>410</v>
      </c>
      <c r="F699" s="138">
        <v>26</v>
      </c>
      <c r="G699" s="139">
        <v>6</v>
      </c>
      <c r="H699" s="33">
        <v>96</v>
      </c>
      <c r="I699" s="108"/>
      <c r="J699" s="1">
        <f t="shared" si="66"/>
        <v>2</v>
      </c>
      <c r="K699" s="8">
        <f t="shared" si="67"/>
        <v>0</v>
      </c>
      <c r="L699" s="8">
        <f t="shared" si="68"/>
        <v>0</v>
      </c>
      <c r="M699" s="7"/>
      <c r="N699" s="6">
        <f t="shared" si="69"/>
        <v>0</v>
      </c>
      <c r="U699" s="13">
        <f t="shared" si="70"/>
        <v>12</v>
      </c>
      <c r="V699" s="13">
        <f t="shared" si="71"/>
        <v>1152</v>
      </c>
    </row>
    <row r="700" spans="1:22" x14ac:dyDescent="0.25">
      <c r="A700" s="1">
        <v>699</v>
      </c>
      <c r="B700" s="185"/>
      <c r="C700" s="100" t="s">
        <v>95</v>
      </c>
      <c r="D700" s="140">
        <v>0.55555555555555558</v>
      </c>
      <c r="E700" s="185"/>
      <c r="F700" s="138">
        <v>8</v>
      </c>
      <c r="G700" s="139">
        <v>6</v>
      </c>
      <c r="H700" s="33">
        <v>96</v>
      </c>
      <c r="I700" s="108"/>
      <c r="J700" s="1">
        <f t="shared" si="66"/>
        <v>1</v>
      </c>
      <c r="K700" s="8">
        <f t="shared" si="67"/>
        <v>0</v>
      </c>
      <c r="L700" s="8">
        <f t="shared" si="68"/>
        <v>0</v>
      </c>
      <c r="M700" s="7"/>
      <c r="N700" s="6">
        <f t="shared" si="69"/>
        <v>0</v>
      </c>
      <c r="U700" s="13">
        <f t="shared" si="70"/>
        <v>6</v>
      </c>
      <c r="V700" s="13">
        <f t="shared" si="71"/>
        <v>576</v>
      </c>
    </row>
    <row r="701" spans="1:22" x14ac:dyDescent="0.25">
      <c r="A701" s="1">
        <v>700</v>
      </c>
      <c r="B701" s="185"/>
      <c r="C701" s="100" t="s">
        <v>95</v>
      </c>
      <c r="D701" s="140">
        <v>0.59722222222222221</v>
      </c>
      <c r="E701" s="185"/>
      <c r="F701" s="138">
        <v>16</v>
      </c>
      <c r="G701" s="139">
        <v>6</v>
      </c>
      <c r="H701" s="33">
        <v>96</v>
      </c>
      <c r="I701" s="108"/>
      <c r="J701" s="1">
        <f t="shared" si="66"/>
        <v>1</v>
      </c>
      <c r="K701" s="8">
        <f t="shared" si="67"/>
        <v>0</v>
      </c>
      <c r="L701" s="8">
        <f t="shared" si="68"/>
        <v>0</v>
      </c>
      <c r="M701" s="7"/>
      <c r="N701" s="6">
        <f t="shared" si="69"/>
        <v>0</v>
      </c>
      <c r="U701" s="13">
        <f t="shared" si="70"/>
        <v>6</v>
      </c>
      <c r="V701" s="13">
        <f t="shared" si="71"/>
        <v>576</v>
      </c>
    </row>
    <row r="702" spans="1:22" x14ac:dyDescent="0.25">
      <c r="A702" s="1">
        <v>701</v>
      </c>
      <c r="B702" s="185"/>
      <c r="C702" s="100" t="s">
        <v>93</v>
      </c>
      <c r="D702" s="145">
        <v>0.39583333333333331</v>
      </c>
      <c r="E702" s="195" t="s">
        <v>411</v>
      </c>
      <c r="F702" s="146">
        <v>12</v>
      </c>
      <c r="G702" s="147">
        <v>5.7</v>
      </c>
      <c r="H702" s="33">
        <v>96</v>
      </c>
      <c r="I702" s="166"/>
      <c r="J702" s="1">
        <f t="shared" si="66"/>
        <v>1</v>
      </c>
      <c r="K702" s="8">
        <f t="shared" si="67"/>
        <v>0</v>
      </c>
      <c r="L702" s="8">
        <f t="shared" si="68"/>
        <v>0</v>
      </c>
      <c r="M702" s="7"/>
      <c r="N702" s="6">
        <f t="shared" si="69"/>
        <v>0</v>
      </c>
      <c r="U702" s="13">
        <f t="shared" si="70"/>
        <v>5.7</v>
      </c>
      <c r="V702" s="13">
        <f t="shared" si="71"/>
        <v>547.20000000000005</v>
      </c>
    </row>
    <row r="703" spans="1:22" x14ac:dyDescent="0.25">
      <c r="A703" s="1">
        <v>702</v>
      </c>
      <c r="B703" s="186"/>
      <c r="C703" s="100" t="s">
        <v>95</v>
      </c>
      <c r="D703" s="145">
        <v>0.59722222222222221</v>
      </c>
      <c r="E703" s="196"/>
      <c r="F703" s="146">
        <v>12</v>
      </c>
      <c r="G703" s="148">
        <v>5.7</v>
      </c>
      <c r="H703" s="33">
        <v>96</v>
      </c>
      <c r="I703" s="167"/>
      <c r="J703" s="1">
        <f t="shared" si="66"/>
        <v>1</v>
      </c>
      <c r="K703" s="8">
        <f t="shared" si="67"/>
        <v>0</v>
      </c>
      <c r="L703" s="8">
        <f t="shared" si="68"/>
        <v>0</v>
      </c>
      <c r="M703" s="7"/>
      <c r="N703" s="6">
        <f t="shared" si="69"/>
        <v>0</v>
      </c>
      <c r="U703" s="13">
        <f t="shared" si="70"/>
        <v>5.7</v>
      </c>
      <c r="V703" s="13">
        <f t="shared" si="71"/>
        <v>547.20000000000005</v>
      </c>
    </row>
    <row r="704" spans="1:22" x14ac:dyDescent="0.25">
      <c r="A704" s="1">
        <v>703</v>
      </c>
      <c r="B704" s="184" t="s">
        <v>412</v>
      </c>
      <c r="C704" s="100" t="s">
        <v>93</v>
      </c>
      <c r="D704" s="140">
        <v>0.375</v>
      </c>
      <c r="E704" s="184" t="s">
        <v>413</v>
      </c>
      <c r="F704" s="131">
        <v>8</v>
      </c>
      <c r="G704" s="132">
        <v>4</v>
      </c>
      <c r="H704" s="33">
        <v>96</v>
      </c>
      <c r="I704" s="162"/>
      <c r="J704" s="1">
        <f t="shared" si="66"/>
        <v>1</v>
      </c>
      <c r="K704" s="8">
        <f t="shared" si="67"/>
        <v>0</v>
      </c>
      <c r="L704" s="8">
        <f t="shared" si="68"/>
        <v>0</v>
      </c>
      <c r="M704" s="7"/>
      <c r="N704" s="6">
        <f t="shared" si="69"/>
        <v>0</v>
      </c>
      <c r="U704" s="13">
        <f t="shared" si="70"/>
        <v>4</v>
      </c>
      <c r="V704" s="13">
        <f t="shared" si="71"/>
        <v>384</v>
      </c>
    </row>
    <row r="705" spans="1:22" x14ac:dyDescent="0.25">
      <c r="A705" s="1">
        <v>704</v>
      </c>
      <c r="B705" s="185"/>
      <c r="C705" s="100" t="s">
        <v>95</v>
      </c>
      <c r="D705" s="140">
        <v>0.60416666666666663</v>
      </c>
      <c r="E705" s="186"/>
      <c r="F705" s="131">
        <v>8</v>
      </c>
      <c r="G705" s="132">
        <v>4</v>
      </c>
      <c r="H705" s="33">
        <v>96</v>
      </c>
      <c r="I705" s="164"/>
      <c r="J705" s="1">
        <f t="shared" si="66"/>
        <v>1</v>
      </c>
      <c r="K705" s="8">
        <f t="shared" si="67"/>
        <v>0</v>
      </c>
      <c r="L705" s="8">
        <f t="shared" si="68"/>
        <v>0</v>
      </c>
      <c r="M705" s="7"/>
      <c r="N705" s="6">
        <f t="shared" si="69"/>
        <v>0</v>
      </c>
      <c r="U705" s="13">
        <f t="shared" si="70"/>
        <v>4</v>
      </c>
      <c r="V705" s="13">
        <f t="shared" si="71"/>
        <v>384</v>
      </c>
    </row>
    <row r="706" spans="1:22" x14ac:dyDescent="0.25">
      <c r="A706" s="1">
        <v>705</v>
      </c>
      <c r="B706" s="185"/>
      <c r="C706" s="100" t="s">
        <v>93</v>
      </c>
      <c r="D706" s="140">
        <v>0.375</v>
      </c>
      <c r="E706" s="184" t="s">
        <v>414</v>
      </c>
      <c r="F706" s="131">
        <v>5</v>
      </c>
      <c r="G706" s="132">
        <v>4</v>
      </c>
      <c r="H706" s="33">
        <v>96</v>
      </c>
      <c r="I706" s="108"/>
      <c r="J706" s="1">
        <f t="shared" si="66"/>
        <v>1</v>
      </c>
      <c r="K706" s="8">
        <f t="shared" si="67"/>
        <v>0</v>
      </c>
      <c r="L706" s="8">
        <f t="shared" si="68"/>
        <v>0</v>
      </c>
      <c r="M706" s="7"/>
      <c r="N706" s="6">
        <f t="shared" si="69"/>
        <v>0</v>
      </c>
      <c r="U706" s="13">
        <f t="shared" si="70"/>
        <v>4</v>
      </c>
      <c r="V706" s="13">
        <f t="shared" si="71"/>
        <v>384</v>
      </c>
    </row>
    <row r="707" spans="1:22" x14ac:dyDescent="0.25">
      <c r="A707" s="1">
        <v>706</v>
      </c>
      <c r="B707" s="185"/>
      <c r="C707" s="100" t="s">
        <v>95</v>
      </c>
      <c r="D707" s="140">
        <v>0.60416666666666663</v>
      </c>
      <c r="E707" s="186"/>
      <c r="F707" s="131">
        <v>5</v>
      </c>
      <c r="G707" s="132">
        <v>4</v>
      </c>
      <c r="H707" s="33">
        <v>96</v>
      </c>
      <c r="I707" s="108"/>
      <c r="J707" s="1">
        <f t="shared" si="66"/>
        <v>1</v>
      </c>
      <c r="K707" s="8">
        <f t="shared" si="67"/>
        <v>0</v>
      </c>
      <c r="L707" s="8">
        <f t="shared" si="68"/>
        <v>0</v>
      </c>
      <c r="M707" s="7"/>
      <c r="N707" s="6">
        <f t="shared" si="69"/>
        <v>0</v>
      </c>
      <c r="U707" s="13">
        <f t="shared" si="70"/>
        <v>4</v>
      </c>
      <c r="V707" s="13">
        <f t="shared" si="71"/>
        <v>384</v>
      </c>
    </row>
    <row r="708" spans="1:22" ht="15" customHeight="1" x14ac:dyDescent="0.25">
      <c r="A708" s="1">
        <v>707</v>
      </c>
      <c r="B708" s="185"/>
      <c r="C708" s="100" t="s">
        <v>93</v>
      </c>
      <c r="D708" s="140">
        <v>0.375</v>
      </c>
      <c r="E708" s="184" t="s">
        <v>415</v>
      </c>
      <c r="F708" s="131">
        <v>2</v>
      </c>
      <c r="G708" s="132">
        <v>3</v>
      </c>
      <c r="H708" s="33">
        <v>96</v>
      </c>
      <c r="I708" s="108"/>
      <c r="J708" s="1">
        <f t="shared" si="66"/>
        <v>1</v>
      </c>
      <c r="K708" s="8">
        <f t="shared" si="67"/>
        <v>0</v>
      </c>
      <c r="L708" s="8">
        <f t="shared" si="68"/>
        <v>0</v>
      </c>
      <c r="M708" s="7"/>
      <c r="N708" s="6">
        <f t="shared" si="69"/>
        <v>0</v>
      </c>
      <c r="U708" s="13">
        <f t="shared" si="70"/>
        <v>3</v>
      </c>
      <c r="V708" s="13">
        <f t="shared" si="71"/>
        <v>288</v>
      </c>
    </row>
    <row r="709" spans="1:22" x14ac:dyDescent="0.25">
      <c r="A709" s="1">
        <v>708</v>
      </c>
      <c r="B709" s="185"/>
      <c r="C709" s="100" t="s">
        <v>95</v>
      </c>
      <c r="D709" s="140">
        <v>0.60416666666666663</v>
      </c>
      <c r="E709" s="186"/>
      <c r="F709" s="131">
        <v>2</v>
      </c>
      <c r="G709" s="132">
        <v>3</v>
      </c>
      <c r="H709" s="33">
        <v>96</v>
      </c>
      <c r="I709" s="108"/>
      <c r="J709" s="1">
        <f t="shared" si="66"/>
        <v>1</v>
      </c>
      <c r="K709" s="8">
        <f t="shared" si="67"/>
        <v>0</v>
      </c>
      <c r="L709" s="8">
        <f t="shared" si="68"/>
        <v>0</v>
      </c>
      <c r="M709" s="7"/>
      <c r="N709" s="6">
        <f t="shared" si="69"/>
        <v>0</v>
      </c>
      <c r="U709" s="13">
        <f t="shared" si="70"/>
        <v>3</v>
      </c>
      <c r="V709" s="13">
        <f t="shared" si="71"/>
        <v>288</v>
      </c>
    </row>
    <row r="710" spans="1:22" x14ac:dyDescent="0.25">
      <c r="A710" s="1">
        <v>709</v>
      </c>
      <c r="B710" s="185"/>
      <c r="C710" s="100" t="s">
        <v>93</v>
      </c>
      <c r="D710" s="140">
        <v>0.375</v>
      </c>
      <c r="E710" s="184" t="s">
        <v>416</v>
      </c>
      <c r="F710" s="131">
        <v>8</v>
      </c>
      <c r="G710" s="132">
        <v>4</v>
      </c>
      <c r="H710" s="33">
        <v>96</v>
      </c>
      <c r="I710" s="162"/>
      <c r="J710" s="1">
        <f t="shared" si="66"/>
        <v>1</v>
      </c>
      <c r="K710" s="8">
        <f t="shared" si="67"/>
        <v>0</v>
      </c>
      <c r="L710" s="8">
        <f t="shared" si="68"/>
        <v>0</v>
      </c>
      <c r="M710" s="7"/>
      <c r="N710" s="6">
        <f t="shared" si="69"/>
        <v>0</v>
      </c>
      <c r="U710" s="13">
        <f t="shared" si="70"/>
        <v>4</v>
      </c>
      <c r="V710" s="13">
        <f t="shared" si="71"/>
        <v>384</v>
      </c>
    </row>
    <row r="711" spans="1:22" x14ac:dyDescent="0.25">
      <c r="A711" s="1">
        <v>710</v>
      </c>
      <c r="B711" s="185"/>
      <c r="C711" s="100" t="s">
        <v>95</v>
      </c>
      <c r="D711" s="140">
        <v>0.60416666666666663</v>
      </c>
      <c r="E711" s="186"/>
      <c r="F711" s="131">
        <v>8</v>
      </c>
      <c r="G711" s="132">
        <v>4</v>
      </c>
      <c r="H711" s="33">
        <v>96</v>
      </c>
      <c r="I711" s="164"/>
      <c r="J711" s="1">
        <f t="shared" si="66"/>
        <v>1</v>
      </c>
      <c r="K711" s="8">
        <f t="shared" si="67"/>
        <v>0</v>
      </c>
      <c r="L711" s="8">
        <f t="shared" si="68"/>
        <v>0</v>
      </c>
      <c r="M711" s="7"/>
      <c r="N711" s="6">
        <f t="shared" si="69"/>
        <v>0</v>
      </c>
      <c r="U711" s="13">
        <f t="shared" si="70"/>
        <v>4</v>
      </c>
      <c r="V711" s="13">
        <f t="shared" si="71"/>
        <v>384</v>
      </c>
    </row>
    <row r="712" spans="1:22" x14ac:dyDescent="0.25">
      <c r="A712" s="1">
        <v>711</v>
      </c>
      <c r="B712" s="185"/>
      <c r="C712" s="100" t="s">
        <v>93</v>
      </c>
      <c r="D712" s="140">
        <v>0.375</v>
      </c>
      <c r="E712" s="184" t="s">
        <v>417</v>
      </c>
      <c r="F712" s="131">
        <v>4</v>
      </c>
      <c r="G712" s="132">
        <v>4</v>
      </c>
      <c r="H712" s="33">
        <v>96</v>
      </c>
      <c r="I712" s="162"/>
      <c r="J712" s="1">
        <f t="shared" si="66"/>
        <v>1</v>
      </c>
      <c r="K712" s="8">
        <f t="shared" si="67"/>
        <v>0</v>
      </c>
      <c r="L712" s="8">
        <f t="shared" si="68"/>
        <v>0</v>
      </c>
      <c r="M712" s="7"/>
      <c r="N712" s="6">
        <f t="shared" si="69"/>
        <v>0</v>
      </c>
      <c r="U712" s="13">
        <f t="shared" si="70"/>
        <v>4</v>
      </c>
      <c r="V712" s="13">
        <f t="shared" si="71"/>
        <v>384</v>
      </c>
    </row>
    <row r="713" spans="1:22" x14ac:dyDescent="0.25">
      <c r="A713" s="1">
        <v>712</v>
      </c>
      <c r="B713" s="185"/>
      <c r="C713" s="100" t="s">
        <v>95</v>
      </c>
      <c r="D713" s="140">
        <v>0.60416666666666663</v>
      </c>
      <c r="E713" s="185"/>
      <c r="F713" s="131">
        <v>4</v>
      </c>
      <c r="G713" s="132">
        <v>4</v>
      </c>
      <c r="H713" s="33">
        <v>96</v>
      </c>
      <c r="I713" s="164"/>
      <c r="J713" s="1">
        <f t="shared" si="66"/>
        <v>1</v>
      </c>
      <c r="K713" s="8">
        <f t="shared" si="67"/>
        <v>0</v>
      </c>
      <c r="L713" s="8">
        <f t="shared" si="68"/>
        <v>0</v>
      </c>
      <c r="M713" s="7"/>
      <c r="N713" s="6">
        <f t="shared" si="69"/>
        <v>0</v>
      </c>
      <c r="U713" s="13">
        <f t="shared" si="70"/>
        <v>4</v>
      </c>
      <c r="V713" s="13">
        <f t="shared" si="71"/>
        <v>384</v>
      </c>
    </row>
    <row r="714" spans="1:22" x14ac:dyDescent="0.25">
      <c r="A714" s="1">
        <v>713</v>
      </c>
      <c r="B714" s="185"/>
      <c r="C714" s="100" t="s">
        <v>93</v>
      </c>
      <c r="D714" s="140">
        <v>0.375</v>
      </c>
      <c r="E714" s="184" t="s">
        <v>418</v>
      </c>
      <c r="F714" s="131">
        <v>3</v>
      </c>
      <c r="G714" s="132">
        <v>3</v>
      </c>
      <c r="H714" s="33">
        <v>96</v>
      </c>
      <c r="I714" s="162"/>
      <c r="J714" s="1">
        <f t="shared" si="66"/>
        <v>1</v>
      </c>
      <c r="K714" s="8">
        <f t="shared" si="67"/>
        <v>0</v>
      </c>
      <c r="L714" s="8">
        <f t="shared" si="68"/>
        <v>0</v>
      </c>
      <c r="M714" s="7"/>
      <c r="N714" s="6">
        <f t="shared" si="69"/>
        <v>0</v>
      </c>
      <c r="U714" s="13">
        <f t="shared" si="70"/>
        <v>3</v>
      </c>
      <c r="V714" s="13">
        <f t="shared" si="71"/>
        <v>288</v>
      </c>
    </row>
    <row r="715" spans="1:22" x14ac:dyDescent="0.25">
      <c r="A715" s="1">
        <v>714</v>
      </c>
      <c r="B715" s="186"/>
      <c r="C715" s="100" t="s">
        <v>95</v>
      </c>
      <c r="D715" s="140">
        <v>0.60416666666666663</v>
      </c>
      <c r="E715" s="186"/>
      <c r="F715" s="131">
        <v>3</v>
      </c>
      <c r="G715" s="132">
        <v>3</v>
      </c>
      <c r="H715" s="33">
        <v>96</v>
      </c>
      <c r="I715" s="164"/>
      <c r="J715" s="1">
        <f t="shared" si="66"/>
        <v>1</v>
      </c>
      <c r="K715" s="8">
        <f t="shared" si="67"/>
        <v>0</v>
      </c>
      <c r="L715" s="8">
        <f t="shared" si="68"/>
        <v>0</v>
      </c>
      <c r="M715" s="7"/>
      <c r="N715" s="6">
        <f t="shared" si="69"/>
        <v>0</v>
      </c>
      <c r="U715" s="13">
        <f t="shared" si="70"/>
        <v>3</v>
      </c>
      <c r="V715" s="13">
        <f t="shared" si="71"/>
        <v>288</v>
      </c>
    </row>
  </sheetData>
  <autoFilter ref="A1:N715"/>
  <mergeCells count="364">
    <mergeCell ref="I702:I703"/>
    <mergeCell ref="B704:B715"/>
    <mergeCell ref="E704:E705"/>
    <mergeCell ref="I704:I705"/>
    <mergeCell ref="E706:E707"/>
    <mergeCell ref="E708:E709"/>
    <mergeCell ref="E710:E711"/>
    <mergeCell ref="I710:I711"/>
    <mergeCell ref="E712:E713"/>
    <mergeCell ref="I712:I713"/>
    <mergeCell ref="E714:E715"/>
    <mergeCell ref="I714:I715"/>
    <mergeCell ref="B687:B703"/>
    <mergeCell ref="E687:E689"/>
    <mergeCell ref="E690:E692"/>
    <mergeCell ref="E693:E695"/>
    <mergeCell ref="E696:E698"/>
    <mergeCell ref="E699:E701"/>
    <mergeCell ref="E702:E703"/>
    <mergeCell ref="B668:B686"/>
    <mergeCell ref="E668:E669"/>
    <mergeCell ref="E670:E672"/>
    <mergeCell ref="E673:E675"/>
    <mergeCell ref="E676:E678"/>
    <mergeCell ref="E679:E681"/>
    <mergeCell ref="E682:E683"/>
    <mergeCell ref="E684:E686"/>
    <mergeCell ref="B662:B667"/>
    <mergeCell ref="E662:E663"/>
    <mergeCell ref="E664:E665"/>
    <mergeCell ref="E666:E667"/>
    <mergeCell ref="I666:I667"/>
    <mergeCell ref="B654:B661"/>
    <mergeCell ref="E654:E655"/>
    <mergeCell ref="E656:E657"/>
    <mergeCell ref="E658:E659"/>
    <mergeCell ref="E660:E661"/>
    <mergeCell ref="B630:B653"/>
    <mergeCell ref="E630:E632"/>
    <mergeCell ref="E633:E635"/>
    <mergeCell ref="E636:E638"/>
    <mergeCell ref="E639:E641"/>
    <mergeCell ref="E642:E644"/>
    <mergeCell ref="E645:E647"/>
    <mergeCell ref="E648:E650"/>
    <mergeCell ref="E651:E653"/>
    <mergeCell ref="B618:B621"/>
    <mergeCell ref="E618:E619"/>
    <mergeCell ref="E620:E621"/>
    <mergeCell ref="B622:B629"/>
    <mergeCell ref="E622:E623"/>
    <mergeCell ref="E624:E625"/>
    <mergeCell ref="E626:E627"/>
    <mergeCell ref="E628:E629"/>
    <mergeCell ref="B608:B617"/>
    <mergeCell ref="E608:E609"/>
    <mergeCell ref="E610:E611"/>
    <mergeCell ref="E612:E613"/>
    <mergeCell ref="E614:E615"/>
    <mergeCell ref="E616:E617"/>
    <mergeCell ref="B585:B607"/>
    <mergeCell ref="E585:E587"/>
    <mergeCell ref="E588:E590"/>
    <mergeCell ref="E591:E593"/>
    <mergeCell ref="E594:E596"/>
    <mergeCell ref="E597:E599"/>
    <mergeCell ref="E600:E602"/>
    <mergeCell ref="E603:E605"/>
    <mergeCell ref="E606:E607"/>
    <mergeCell ref="B570:B584"/>
    <mergeCell ref="E570:E571"/>
    <mergeCell ref="E572:E574"/>
    <mergeCell ref="I572:I574"/>
    <mergeCell ref="E575:E576"/>
    <mergeCell ref="E577:E578"/>
    <mergeCell ref="E579:E580"/>
    <mergeCell ref="E581:E582"/>
    <mergeCell ref="E583:E584"/>
    <mergeCell ref="I583:I584"/>
    <mergeCell ref="B556:B560"/>
    <mergeCell ref="E556:E558"/>
    <mergeCell ref="E559:E560"/>
    <mergeCell ref="I559:I560"/>
    <mergeCell ref="B561:B569"/>
    <mergeCell ref="E561:E562"/>
    <mergeCell ref="E563:E565"/>
    <mergeCell ref="I565:I569"/>
    <mergeCell ref="E566:E567"/>
    <mergeCell ref="E568:E569"/>
    <mergeCell ref="I541:I543"/>
    <mergeCell ref="E544:E546"/>
    <mergeCell ref="E547:E549"/>
    <mergeCell ref="E550:E552"/>
    <mergeCell ref="E553:E555"/>
    <mergeCell ref="B532:B555"/>
    <mergeCell ref="E532:E534"/>
    <mergeCell ref="E535:E537"/>
    <mergeCell ref="E538:E540"/>
    <mergeCell ref="E541:E543"/>
    <mergeCell ref="B523:B531"/>
    <mergeCell ref="E523:E525"/>
    <mergeCell ref="E526:E527"/>
    <mergeCell ref="E528:E529"/>
    <mergeCell ref="E530:E531"/>
    <mergeCell ref="B499:B507"/>
    <mergeCell ref="E499:E501"/>
    <mergeCell ref="E502:E504"/>
    <mergeCell ref="E505:E507"/>
    <mergeCell ref="B508:B522"/>
    <mergeCell ref="E508:E510"/>
    <mergeCell ref="E511:E513"/>
    <mergeCell ref="E514:E516"/>
    <mergeCell ref="E517:E519"/>
    <mergeCell ref="E520:E522"/>
    <mergeCell ref="E465:E467"/>
    <mergeCell ref="E468:E470"/>
    <mergeCell ref="E471:E473"/>
    <mergeCell ref="E474:E476"/>
    <mergeCell ref="B477:B498"/>
    <mergeCell ref="E477:E478"/>
    <mergeCell ref="E479:E480"/>
    <mergeCell ref="E481:E482"/>
    <mergeCell ref="E483:E484"/>
    <mergeCell ref="E485:E486"/>
    <mergeCell ref="E487:E488"/>
    <mergeCell ref="E489:E490"/>
    <mergeCell ref="E491:E492"/>
    <mergeCell ref="E493:E494"/>
    <mergeCell ref="E495:E496"/>
    <mergeCell ref="E497:E498"/>
    <mergeCell ref="I426:I427"/>
    <mergeCell ref="E428:E429"/>
    <mergeCell ref="E430:E431"/>
    <mergeCell ref="I430:I431"/>
    <mergeCell ref="B432:B476"/>
    <mergeCell ref="E432:E434"/>
    <mergeCell ref="E435:E437"/>
    <mergeCell ref="E438:E440"/>
    <mergeCell ref="E441:E443"/>
    <mergeCell ref="E444:E446"/>
    <mergeCell ref="E447:E449"/>
    <mergeCell ref="E450:E452"/>
    <mergeCell ref="E453:E455"/>
    <mergeCell ref="E456:E458"/>
    <mergeCell ref="E459:E461"/>
    <mergeCell ref="E462:E464"/>
    <mergeCell ref="B414:B431"/>
    <mergeCell ref="E414:E415"/>
    <mergeCell ref="E416:E417"/>
    <mergeCell ref="E418:E419"/>
    <mergeCell ref="E420:E421"/>
    <mergeCell ref="E422:E423"/>
    <mergeCell ref="E424:E425"/>
    <mergeCell ref="E426:E427"/>
    <mergeCell ref="B406:B413"/>
    <mergeCell ref="E406:E407"/>
    <mergeCell ref="E408:E409"/>
    <mergeCell ref="E410:E411"/>
    <mergeCell ref="I410:I411"/>
    <mergeCell ref="E412:E413"/>
    <mergeCell ref="I412:I413"/>
    <mergeCell ref="I388:I389"/>
    <mergeCell ref="B390:B405"/>
    <mergeCell ref="E390:E391"/>
    <mergeCell ref="I390:I391"/>
    <mergeCell ref="E392:E393"/>
    <mergeCell ref="I392:I393"/>
    <mergeCell ref="E394:E395"/>
    <mergeCell ref="E396:E397"/>
    <mergeCell ref="E398:E399"/>
    <mergeCell ref="E400:E401"/>
    <mergeCell ref="E402:E403"/>
    <mergeCell ref="E404:E405"/>
    <mergeCell ref="I404:I405"/>
    <mergeCell ref="B381:B389"/>
    <mergeCell ref="E381:E382"/>
    <mergeCell ref="E383:E385"/>
    <mergeCell ref="E386:E387"/>
    <mergeCell ref="E388:E389"/>
    <mergeCell ref="I352:I353"/>
    <mergeCell ref="E354:E356"/>
    <mergeCell ref="E357:E359"/>
    <mergeCell ref="B360:B380"/>
    <mergeCell ref="E360:E362"/>
    <mergeCell ref="E363:E365"/>
    <mergeCell ref="E366:E368"/>
    <mergeCell ref="E369:E371"/>
    <mergeCell ref="E372:E373"/>
    <mergeCell ref="E374:E375"/>
    <mergeCell ref="E376:E377"/>
    <mergeCell ref="E378:E380"/>
    <mergeCell ref="B331:B359"/>
    <mergeCell ref="E331:E333"/>
    <mergeCell ref="E334:E336"/>
    <mergeCell ref="E337:E339"/>
    <mergeCell ref="E340:E342"/>
    <mergeCell ref="E343:E345"/>
    <mergeCell ref="E346:E348"/>
    <mergeCell ref="E349:E351"/>
    <mergeCell ref="E352:E353"/>
    <mergeCell ref="I321:I323"/>
    <mergeCell ref="E324:E326"/>
    <mergeCell ref="I324:I326"/>
    <mergeCell ref="E327:E328"/>
    <mergeCell ref="E329:E330"/>
    <mergeCell ref="I329:I330"/>
    <mergeCell ref="I306:I308"/>
    <mergeCell ref="E309:E311"/>
    <mergeCell ref="E312:E314"/>
    <mergeCell ref="E315:E317"/>
    <mergeCell ref="E318:E320"/>
    <mergeCell ref="B292:B330"/>
    <mergeCell ref="E292:E294"/>
    <mergeCell ref="E295:E297"/>
    <mergeCell ref="E298:E300"/>
    <mergeCell ref="E301:E302"/>
    <mergeCell ref="E303:E305"/>
    <mergeCell ref="E306:E308"/>
    <mergeCell ref="E321:E323"/>
    <mergeCell ref="B268:B291"/>
    <mergeCell ref="E268:E269"/>
    <mergeCell ref="E270:E271"/>
    <mergeCell ref="E272:E273"/>
    <mergeCell ref="E274:E275"/>
    <mergeCell ref="E276:E277"/>
    <mergeCell ref="E278:E279"/>
    <mergeCell ref="E280:E281"/>
    <mergeCell ref="E282:E283"/>
    <mergeCell ref="E284:E285"/>
    <mergeCell ref="E286:E287"/>
    <mergeCell ref="E288:E289"/>
    <mergeCell ref="E290:E291"/>
    <mergeCell ref="B260:B267"/>
    <mergeCell ref="E260:E261"/>
    <mergeCell ref="E262:E263"/>
    <mergeCell ref="E264:E265"/>
    <mergeCell ref="E266:E267"/>
    <mergeCell ref="I240:I242"/>
    <mergeCell ref="B243:B259"/>
    <mergeCell ref="E243:E245"/>
    <mergeCell ref="E246:E248"/>
    <mergeCell ref="E249:E251"/>
    <mergeCell ref="E252:E254"/>
    <mergeCell ref="E255:E256"/>
    <mergeCell ref="E257:E259"/>
    <mergeCell ref="B213:B242"/>
    <mergeCell ref="E213:E215"/>
    <mergeCell ref="E216:E218"/>
    <mergeCell ref="E219:E221"/>
    <mergeCell ref="E222:E224"/>
    <mergeCell ref="E225:E227"/>
    <mergeCell ref="E228:E230"/>
    <mergeCell ref="E231:E233"/>
    <mergeCell ref="E234:E236"/>
    <mergeCell ref="E237:E239"/>
    <mergeCell ref="E240:E242"/>
    <mergeCell ref="B193:B212"/>
    <mergeCell ref="E193:E194"/>
    <mergeCell ref="E195:E196"/>
    <mergeCell ref="E197:E198"/>
    <mergeCell ref="E199:E200"/>
    <mergeCell ref="E201:E202"/>
    <mergeCell ref="E203:E204"/>
    <mergeCell ref="E205:E206"/>
    <mergeCell ref="E207:E208"/>
    <mergeCell ref="E209:E210"/>
    <mergeCell ref="E211:E212"/>
    <mergeCell ref="B181:B192"/>
    <mergeCell ref="E181:E183"/>
    <mergeCell ref="I181:I192"/>
    <mergeCell ref="E184:E186"/>
    <mergeCell ref="E187:E189"/>
    <mergeCell ref="E190:E192"/>
    <mergeCell ref="B169:B180"/>
    <mergeCell ref="E169:E170"/>
    <mergeCell ref="E171:E172"/>
    <mergeCell ref="E173:E174"/>
    <mergeCell ref="E175:E176"/>
    <mergeCell ref="E177:E178"/>
    <mergeCell ref="E179:E180"/>
    <mergeCell ref="I145:I148"/>
    <mergeCell ref="E147:E148"/>
    <mergeCell ref="B149:B168"/>
    <mergeCell ref="E149:E150"/>
    <mergeCell ref="E151:E153"/>
    <mergeCell ref="E154:E156"/>
    <mergeCell ref="E157:E159"/>
    <mergeCell ref="E160:E162"/>
    <mergeCell ref="E163:E165"/>
    <mergeCell ref="E166:E168"/>
    <mergeCell ref="B134:B148"/>
    <mergeCell ref="E134:E135"/>
    <mergeCell ref="E136:E138"/>
    <mergeCell ref="E139:E141"/>
    <mergeCell ref="E142:E144"/>
    <mergeCell ref="E145:E146"/>
    <mergeCell ref="B124:B133"/>
    <mergeCell ref="E124:E126"/>
    <mergeCell ref="E127:E129"/>
    <mergeCell ref="I127:I129"/>
    <mergeCell ref="E130:E131"/>
    <mergeCell ref="E132:E133"/>
    <mergeCell ref="I106:I107"/>
    <mergeCell ref="B108:B109"/>
    <mergeCell ref="E108:E109"/>
    <mergeCell ref="B110:B123"/>
    <mergeCell ref="E110:E111"/>
    <mergeCell ref="E112:E113"/>
    <mergeCell ref="E114:E115"/>
    <mergeCell ref="I114:I115"/>
    <mergeCell ref="E116:E117"/>
    <mergeCell ref="E118:E119"/>
    <mergeCell ref="E120:E121"/>
    <mergeCell ref="I120:I121"/>
    <mergeCell ref="E122:E123"/>
    <mergeCell ref="I122:I123"/>
    <mergeCell ref="B80:B107"/>
    <mergeCell ref="E80:E82"/>
    <mergeCell ref="E83:E85"/>
    <mergeCell ref="E86:E88"/>
    <mergeCell ref="E89:E91"/>
    <mergeCell ref="E92:E94"/>
    <mergeCell ref="E95:E97"/>
    <mergeCell ref="E98:E99"/>
    <mergeCell ref="E100:E102"/>
    <mergeCell ref="E103:E105"/>
    <mergeCell ref="E106:E107"/>
    <mergeCell ref="B65:B68"/>
    <mergeCell ref="E65:E66"/>
    <mergeCell ref="E67:E68"/>
    <mergeCell ref="B69:B79"/>
    <mergeCell ref="E69:E71"/>
    <mergeCell ref="E72:E73"/>
    <mergeCell ref="E74:E76"/>
    <mergeCell ref="E77:E79"/>
    <mergeCell ref="B44:B64"/>
    <mergeCell ref="E44:E46"/>
    <mergeCell ref="E47:E49"/>
    <mergeCell ref="E50:E52"/>
    <mergeCell ref="E53:E55"/>
    <mergeCell ref="E56:E58"/>
    <mergeCell ref="E59:E61"/>
    <mergeCell ref="E62:E64"/>
    <mergeCell ref="E29:E31"/>
    <mergeCell ref="E32:E34"/>
    <mergeCell ref="E35:E37"/>
    <mergeCell ref="E38:E40"/>
    <mergeCell ref="E41:E43"/>
    <mergeCell ref="P29:P32"/>
    <mergeCell ref="P35:P42"/>
    <mergeCell ref="P14:P16"/>
    <mergeCell ref="P19:P26"/>
    <mergeCell ref="B2:B16"/>
    <mergeCell ref="E2:E4"/>
    <mergeCell ref="E5:E6"/>
    <mergeCell ref="E7:E9"/>
    <mergeCell ref="E10:E12"/>
    <mergeCell ref="E13:E14"/>
    <mergeCell ref="E15:E16"/>
    <mergeCell ref="B17:B43"/>
    <mergeCell ref="E17:E19"/>
    <mergeCell ref="E20:E22"/>
    <mergeCell ref="E23:E25"/>
    <mergeCell ref="E26:E28"/>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x14ac:dyDescent="0.3">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x14ac:dyDescent="0.25">
      <c r="A2" s="33">
        <f>MAX(მიმართულებები!A:A)+1</f>
        <v>715</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x14ac:dyDescent="0.25">
      <c r="A3" s="33">
        <f>A2+1</f>
        <v>716</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x14ac:dyDescent="0.25">
      <c r="A4" s="33">
        <f t="shared" ref="A4:A67" si="7">A3+1</f>
        <v>717</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x14ac:dyDescent="0.25">
      <c r="A5" s="33">
        <f t="shared" si="7"/>
        <v>718</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x14ac:dyDescent="0.25">
      <c r="A6" s="33">
        <f t="shared" si="7"/>
        <v>719</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x14ac:dyDescent="0.25">
      <c r="A7" s="33">
        <f t="shared" si="7"/>
        <v>720</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x14ac:dyDescent="0.25">
      <c r="A8" s="33">
        <f t="shared" si="7"/>
        <v>721</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x14ac:dyDescent="0.25">
      <c r="A9" s="33">
        <f t="shared" si="7"/>
        <v>722</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x14ac:dyDescent="0.25">
      <c r="A10" s="33">
        <f t="shared" si="7"/>
        <v>723</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x14ac:dyDescent="0.25">
      <c r="A11" s="33">
        <f t="shared" si="7"/>
        <v>724</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5379</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x14ac:dyDescent="0.25">
      <c r="A12" s="33">
        <f t="shared" si="7"/>
        <v>725</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x14ac:dyDescent="0.25">
      <c r="A13" s="33">
        <f t="shared" si="7"/>
        <v>726</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x14ac:dyDescent="0.25">
      <c r="A14" s="33">
        <f t="shared" si="7"/>
        <v>727</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x14ac:dyDescent="0.25">
      <c r="A15" s="33">
        <f t="shared" si="7"/>
        <v>728</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3699.469000000001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x14ac:dyDescent="0.25">
      <c r="A16" s="33">
        <f t="shared" si="7"/>
        <v>729</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x14ac:dyDescent="0.25">
      <c r="A17" s="33">
        <f t="shared" si="7"/>
        <v>730</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x14ac:dyDescent="0.25">
      <c r="A18" s="33">
        <f t="shared" si="7"/>
        <v>731</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x14ac:dyDescent="0.25">
      <c r="A19" s="33">
        <f t="shared" si="7"/>
        <v>732</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355149.02399999986</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x14ac:dyDescent="0.25">
      <c r="A20" s="33">
        <f t="shared" si="7"/>
        <v>733</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x14ac:dyDescent="0.3">
      <c r="A21" s="33">
        <f t="shared" si="7"/>
        <v>734</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x14ac:dyDescent="0.25">
      <c r="A22" s="33">
        <f t="shared" si="7"/>
        <v>735</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x14ac:dyDescent="0.25">
      <c r="A23" s="33">
        <f t="shared" si="7"/>
        <v>736</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x14ac:dyDescent="0.25">
      <c r="A24" s="33">
        <f t="shared" si="7"/>
        <v>737</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97"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x14ac:dyDescent="0.25">
      <c r="A25" s="33">
        <f t="shared" si="7"/>
        <v>738</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97"/>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x14ac:dyDescent="0.25">
      <c r="A26" s="33">
        <f t="shared" si="7"/>
        <v>739</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97"/>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x14ac:dyDescent="0.25">
      <c r="A27" s="33">
        <f t="shared" si="7"/>
        <v>740</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97"/>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x14ac:dyDescent="0.25">
      <c r="A28" s="33">
        <f t="shared" si="7"/>
        <v>741</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97"/>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x14ac:dyDescent="0.25">
      <c r="A29" s="33">
        <f t="shared" si="7"/>
        <v>742</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97"/>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x14ac:dyDescent="0.25">
      <c r="A30" s="33">
        <f t="shared" si="7"/>
        <v>743</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97"/>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x14ac:dyDescent="0.25">
      <c r="A31" s="33">
        <f t="shared" si="7"/>
        <v>744</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97"/>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x14ac:dyDescent="0.25">
      <c r="A32" s="33">
        <f t="shared" si="7"/>
        <v>745</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97"/>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x14ac:dyDescent="0.25">
      <c r="A33" s="33">
        <f t="shared" si="7"/>
        <v>746</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x14ac:dyDescent="0.25">
      <c r="A34" s="33">
        <f t="shared" si="7"/>
        <v>747</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x14ac:dyDescent="0.25">
      <c r="A35" s="33">
        <f t="shared" si="7"/>
        <v>748</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98"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x14ac:dyDescent="0.25">
      <c r="A36" s="33">
        <f t="shared" si="7"/>
        <v>749</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99"/>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x14ac:dyDescent="0.25">
      <c r="A37" s="33">
        <f t="shared" si="7"/>
        <v>750</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99"/>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x14ac:dyDescent="0.25">
      <c r="A38" s="33">
        <f t="shared" si="7"/>
        <v>751</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99"/>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x14ac:dyDescent="0.25">
      <c r="A39" s="33">
        <f t="shared" si="7"/>
        <v>752</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99"/>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x14ac:dyDescent="0.25">
      <c r="A40" s="33">
        <f t="shared" si="7"/>
        <v>753</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99"/>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x14ac:dyDescent="0.25">
      <c r="A41" s="33">
        <f t="shared" si="7"/>
        <v>754</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99"/>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x14ac:dyDescent="0.25">
      <c r="A42" s="33">
        <f t="shared" si="7"/>
        <v>755</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99"/>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x14ac:dyDescent="0.25">
      <c r="A43" s="33">
        <f t="shared" si="7"/>
        <v>756</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99"/>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x14ac:dyDescent="0.25">
      <c r="A44" s="33">
        <f t="shared" si="7"/>
        <v>757</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200"/>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x14ac:dyDescent="0.25">
      <c r="A45" s="33">
        <f t="shared" si="7"/>
        <v>758</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x14ac:dyDescent="0.25">
      <c r="A46" s="33">
        <f t="shared" si="7"/>
        <v>759</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x14ac:dyDescent="0.25">
      <c r="A47" s="33">
        <f t="shared" si="7"/>
        <v>760</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201"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x14ac:dyDescent="0.25">
      <c r="A48" s="33">
        <f t="shared" si="7"/>
        <v>761</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201"/>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x14ac:dyDescent="0.25">
      <c r="A49" s="33">
        <f t="shared" si="7"/>
        <v>762</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201"/>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x14ac:dyDescent="0.25">
      <c r="A50" s="33">
        <f t="shared" si="7"/>
        <v>763</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201"/>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x14ac:dyDescent="0.25">
      <c r="A51" s="33">
        <f t="shared" si="7"/>
        <v>764</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201"/>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x14ac:dyDescent="0.25">
      <c r="A52" s="33">
        <f t="shared" si="7"/>
        <v>765</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201"/>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x14ac:dyDescent="0.25">
      <c r="A53" s="33">
        <f t="shared" si="7"/>
        <v>766</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201"/>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x14ac:dyDescent="0.25">
      <c r="A54" s="33">
        <f t="shared" si="7"/>
        <v>767</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201"/>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x14ac:dyDescent="0.25">
      <c r="A55" s="33">
        <f t="shared" si="7"/>
        <v>768</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201"/>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x14ac:dyDescent="0.25">
      <c r="A56" s="33">
        <f t="shared" si="7"/>
        <v>769</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201"/>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x14ac:dyDescent="0.25">
      <c r="A57" s="33">
        <f t="shared" si="7"/>
        <v>770</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201"/>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x14ac:dyDescent="0.25">
      <c r="A58" s="33">
        <f t="shared" si="7"/>
        <v>771</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201"/>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x14ac:dyDescent="0.25">
      <c r="A59" s="33">
        <f t="shared" si="7"/>
        <v>772</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201"/>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x14ac:dyDescent="0.25">
      <c r="A60" s="33">
        <f t="shared" si="7"/>
        <v>773</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201"/>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x14ac:dyDescent="0.25">
      <c r="A61" s="33">
        <f t="shared" si="7"/>
        <v>774</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201"/>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x14ac:dyDescent="0.25">
      <c r="A62" s="33">
        <f t="shared" si="7"/>
        <v>775</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201"/>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x14ac:dyDescent="0.25">
      <c r="A63" s="33">
        <f t="shared" si="7"/>
        <v>776</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201"/>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x14ac:dyDescent="0.25">
      <c r="A64" s="33">
        <f t="shared" si="7"/>
        <v>777</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201"/>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x14ac:dyDescent="0.25">
      <c r="A65" s="33">
        <f t="shared" si="7"/>
        <v>778</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201"/>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x14ac:dyDescent="0.25">
      <c r="A66" s="33">
        <f t="shared" si="7"/>
        <v>779</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201"/>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x14ac:dyDescent="0.25">
      <c r="A67" s="33">
        <f t="shared" si="7"/>
        <v>780</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201"/>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x14ac:dyDescent="0.25">
      <c r="A68" s="33">
        <f t="shared" ref="A68:A131" si="15">A67+1</f>
        <v>781</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201"/>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x14ac:dyDescent="0.25">
      <c r="A69" s="33">
        <f t="shared" si="15"/>
        <v>782</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201"/>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x14ac:dyDescent="0.25">
      <c r="A70" s="33">
        <f t="shared" si="15"/>
        <v>783</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x14ac:dyDescent="0.25">
      <c r="A71" s="33">
        <f t="shared" si="15"/>
        <v>784</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x14ac:dyDescent="0.25">
      <c r="A72" s="33">
        <f t="shared" si="15"/>
        <v>785</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98"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x14ac:dyDescent="0.25">
      <c r="A73" s="33">
        <f t="shared" si="15"/>
        <v>786</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99"/>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x14ac:dyDescent="0.25">
      <c r="A74" s="33">
        <f t="shared" si="15"/>
        <v>787</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99"/>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x14ac:dyDescent="0.25">
      <c r="A75" s="33">
        <f t="shared" si="15"/>
        <v>788</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99"/>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x14ac:dyDescent="0.25">
      <c r="A76" s="33">
        <f t="shared" si="15"/>
        <v>789</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99"/>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x14ac:dyDescent="0.25">
      <c r="A77" s="33">
        <f t="shared" si="15"/>
        <v>790</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99"/>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x14ac:dyDescent="0.25">
      <c r="A78" s="33">
        <f t="shared" si="15"/>
        <v>791</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99"/>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x14ac:dyDescent="0.25">
      <c r="A79" s="33">
        <f t="shared" si="15"/>
        <v>792</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99"/>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x14ac:dyDescent="0.25">
      <c r="A80" s="33">
        <f t="shared" si="15"/>
        <v>793</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99"/>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x14ac:dyDescent="0.25">
      <c r="A81" s="33">
        <f t="shared" si="15"/>
        <v>794</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99"/>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x14ac:dyDescent="0.25">
      <c r="A82" s="33">
        <f t="shared" si="15"/>
        <v>795</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99"/>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x14ac:dyDescent="0.25">
      <c r="A83" s="33">
        <f t="shared" si="15"/>
        <v>796</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99"/>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x14ac:dyDescent="0.25">
      <c r="A84" s="33">
        <f t="shared" si="15"/>
        <v>797</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99"/>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x14ac:dyDescent="0.25">
      <c r="A85" s="33">
        <f t="shared" si="15"/>
        <v>798</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99"/>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x14ac:dyDescent="0.25">
      <c r="A86" s="33">
        <f t="shared" si="15"/>
        <v>799</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99"/>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x14ac:dyDescent="0.25">
      <c r="A87" s="33">
        <f t="shared" si="15"/>
        <v>800</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99"/>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x14ac:dyDescent="0.25">
      <c r="A88" s="33">
        <f t="shared" si="15"/>
        <v>801</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99"/>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x14ac:dyDescent="0.25">
      <c r="A89" s="33">
        <f t="shared" si="15"/>
        <v>802</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99"/>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x14ac:dyDescent="0.25">
      <c r="A90" s="33">
        <f t="shared" si="15"/>
        <v>803</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99"/>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x14ac:dyDescent="0.25">
      <c r="A91" s="33">
        <f t="shared" si="15"/>
        <v>804</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99"/>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x14ac:dyDescent="0.25">
      <c r="A92" s="33">
        <f t="shared" si="15"/>
        <v>805</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99"/>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x14ac:dyDescent="0.25">
      <c r="A93" s="33">
        <f t="shared" si="15"/>
        <v>806</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99"/>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x14ac:dyDescent="0.25">
      <c r="A94" s="33">
        <f t="shared" si="15"/>
        <v>807</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99"/>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x14ac:dyDescent="0.25">
      <c r="A95" s="33">
        <f t="shared" si="15"/>
        <v>808</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99"/>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x14ac:dyDescent="0.25">
      <c r="A96" s="33">
        <f t="shared" si="15"/>
        <v>809</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200"/>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x14ac:dyDescent="0.25">
      <c r="A97" s="33">
        <f t="shared" si="15"/>
        <v>810</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x14ac:dyDescent="0.25">
      <c r="A98" s="33">
        <f t="shared" si="15"/>
        <v>811</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x14ac:dyDescent="0.25">
      <c r="A99" s="33">
        <f t="shared" si="15"/>
        <v>812</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201"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x14ac:dyDescent="0.25">
      <c r="A100" s="33">
        <f t="shared" si="15"/>
        <v>813</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201"/>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x14ac:dyDescent="0.25">
      <c r="A101" s="33">
        <f t="shared" si="15"/>
        <v>814</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201"/>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x14ac:dyDescent="0.25">
      <c r="A102" s="33">
        <f t="shared" si="15"/>
        <v>815</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201"/>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x14ac:dyDescent="0.25">
      <c r="A103" s="33">
        <f t="shared" si="15"/>
        <v>816</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201"/>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x14ac:dyDescent="0.25">
      <c r="A104" s="33">
        <f t="shared" si="15"/>
        <v>817</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201"/>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x14ac:dyDescent="0.25">
      <c r="A105" s="33">
        <f t="shared" si="15"/>
        <v>818</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201"/>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x14ac:dyDescent="0.25">
      <c r="A106" s="33">
        <f t="shared" si="15"/>
        <v>819</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201"/>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x14ac:dyDescent="0.25">
      <c r="A107" s="33">
        <f t="shared" si="15"/>
        <v>820</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201"/>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x14ac:dyDescent="0.25">
      <c r="A108" s="33">
        <f t="shared" si="15"/>
        <v>821</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x14ac:dyDescent="0.25">
      <c r="A109" s="33">
        <f t="shared" si="15"/>
        <v>822</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x14ac:dyDescent="0.25">
      <c r="A110" s="33">
        <f t="shared" si="15"/>
        <v>823</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x14ac:dyDescent="0.25">
      <c r="A111" s="33">
        <f t="shared" si="15"/>
        <v>824</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x14ac:dyDescent="0.25">
      <c r="A112" s="33">
        <f t="shared" si="15"/>
        <v>825</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x14ac:dyDescent="0.25">
      <c r="A113" s="33">
        <f t="shared" si="15"/>
        <v>826</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x14ac:dyDescent="0.25">
      <c r="A114" s="33">
        <f t="shared" si="15"/>
        <v>827</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x14ac:dyDescent="0.25">
      <c r="A115" s="33">
        <f t="shared" si="15"/>
        <v>828</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x14ac:dyDescent="0.25">
      <c r="A116" s="33">
        <f t="shared" si="15"/>
        <v>829</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x14ac:dyDescent="0.25">
      <c r="A117" s="33">
        <f t="shared" si="15"/>
        <v>830</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x14ac:dyDescent="0.25">
      <c r="A118" s="33">
        <f t="shared" si="15"/>
        <v>831</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x14ac:dyDescent="0.25">
      <c r="A119" s="33">
        <f t="shared" si="15"/>
        <v>832</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x14ac:dyDescent="0.25">
      <c r="A120" s="33">
        <f t="shared" si="15"/>
        <v>833</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x14ac:dyDescent="0.25">
      <c r="A121" s="33">
        <f t="shared" si="15"/>
        <v>834</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x14ac:dyDescent="0.25">
      <c r="A122" s="33">
        <f t="shared" si="15"/>
        <v>835</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x14ac:dyDescent="0.25">
      <c r="A123" s="33">
        <f t="shared" si="15"/>
        <v>836</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x14ac:dyDescent="0.25">
      <c r="A124" s="33">
        <f t="shared" si="15"/>
        <v>837</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x14ac:dyDescent="0.25">
      <c r="A125" s="33">
        <f t="shared" si="15"/>
        <v>838</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x14ac:dyDescent="0.25">
      <c r="A126" s="33">
        <f t="shared" si="15"/>
        <v>839</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x14ac:dyDescent="0.25">
      <c r="A127" s="33">
        <f t="shared" si="15"/>
        <v>840</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x14ac:dyDescent="0.25">
      <c r="A128" s="33">
        <f t="shared" si="15"/>
        <v>841</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x14ac:dyDescent="0.25">
      <c r="A129" s="33">
        <f t="shared" si="15"/>
        <v>842</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x14ac:dyDescent="0.25">
      <c r="A130" s="33">
        <f t="shared" si="15"/>
        <v>843</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x14ac:dyDescent="0.25">
      <c r="A131" s="33">
        <f t="shared" si="15"/>
        <v>844</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x14ac:dyDescent="0.25">
      <c r="A132" s="33">
        <f t="shared" ref="A132:A195" si="23">A131+1</f>
        <v>845</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x14ac:dyDescent="0.25">
      <c r="A133" s="33">
        <f t="shared" si="23"/>
        <v>846</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x14ac:dyDescent="0.25">
      <c r="A134" s="33">
        <f t="shared" si="23"/>
        <v>847</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x14ac:dyDescent="0.25">
      <c r="A135" s="33">
        <f t="shared" si="23"/>
        <v>848</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x14ac:dyDescent="0.25">
      <c r="A136" s="33">
        <f t="shared" si="23"/>
        <v>849</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x14ac:dyDescent="0.25">
      <c r="A137" s="33">
        <f t="shared" si="23"/>
        <v>850</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x14ac:dyDescent="0.25">
      <c r="A138" s="33">
        <f t="shared" si="23"/>
        <v>851</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x14ac:dyDescent="0.25">
      <c r="A139" s="33">
        <f t="shared" si="23"/>
        <v>852</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x14ac:dyDescent="0.25">
      <c r="A140" s="33">
        <f t="shared" si="23"/>
        <v>853</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x14ac:dyDescent="0.25">
      <c r="A141" s="33">
        <f t="shared" si="23"/>
        <v>854</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x14ac:dyDescent="0.25">
      <c r="A142" s="33">
        <f t="shared" si="23"/>
        <v>855</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x14ac:dyDescent="0.25">
      <c r="A143" s="33">
        <f t="shared" si="23"/>
        <v>856</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x14ac:dyDescent="0.25">
      <c r="A144" s="33">
        <f t="shared" si="23"/>
        <v>857</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x14ac:dyDescent="0.25">
      <c r="A145" s="33">
        <f t="shared" si="23"/>
        <v>858</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x14ac:dyDescent="0.25">
      <c r="A146" s="33">
        <f t="shared" si="23"/>
        <v>859</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x14ac:dyDescent="0.25">
      <c r="A147" s="33">
        <f t="shared" si="23"/>
        <v>860</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x14ac:dyDescent="0.25">
      <c r="A148" s="33">
        <f t="shared" si="23"/>
        <v>861</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x14ac:dyDescent="0.25">
      <c r="A149" s="33">
        <f t="shared" si="23"/>
        <v>862</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x14ac:dyDescent="0.25">
      <c r="A150" s="33">
        <f t="shared" si="23"/>
        <v>863</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x14ac:dyDescent="0.25">
      <c r="A151" s="33">
        <f t="shared" si="23"/>
        <v>864</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x14ac:dyDescent="0.25">
      <c r="A152" s="33">
        <f t="shared" si="23"/>
        <v>865</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x14ac:dyDescent="0.25">
      <c r="A153" s="33">
        <f t="shared" si="23"/>
        <v>866</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x14ac:dyDescent="0.25">
      <c r="A154" s="33">
        <f t="shared" si="23"/>
        <v>867</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x14ac:dyDescent="0.25">
      <c r="A155" s="33">
        <f t="shared" si="23"/>
        <v>868</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x14ac:dyDescent="0.25">
      <c r="A156" s="33">
        <f t="shared" si="23"/>
        <v>869</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x14ac:dyDescent="0.25">
      <c r="A157" s="33">
        <f t="shared" si="23"/>
        <v>870</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x14ac:dyDescent="0.25">
      <c r="A158" s="33">
        <f t="shared" si="23"/>
        <v>871</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x14ac:dyDescent="0.25">
      <c r="A159" s="33">
        <f t="shared" si="23"/>
        <v>872</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x14ac:dyDescent="0.25">
      <c r="A160" s="33">
        <f t="shared" si="23"/>
        <v>873</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x14ac:dyDescent="0.25">
      <c r="A161" s="33">
        <f t="shared" si="23"/>
        <v>874</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x14ac:dyDescent="0.25">
      <c r="A162" s="33">
        <f t="shared" si="23"/>
        <v>875</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x14ac:dyDescent="0.25">
      <c r="A163" s="33">
        <f t="shared" si="23"/>
        <v>876</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x14ac:dyDescent="0.25">
      <c r="A164" s="33">
        <f t="shared" si="23"/>
        <v>877</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x14ac:dyDescent="0.25">
      <c r="A165" s="33">
        <f t="shared" si="23"/>
        <v>878</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x14ac:dyDescent="0.25">
      <c r="A166" s="33">
        <f t="shared" si="23"/>
        <v>879</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x14ac:dyDescent="0.25">
      <c r="A167" s="33">
        <f t="shared" si="23"/>
        <v>880</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x14ac:dyDescent="0.25">
      <c r="A168" s="33">
        <f t="shared" si="23"/>
        <v>881</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x14ac:dyDescent="0.25">
      <c r="A169" s="33">
        <f t="shared" si="23"/>
        <v>882</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x14ac:dyDescent="0.25">
      <c r="A170" s="33">
        <f t="shared" si="23"/>
        <v>883</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x14ac:dyDescent="0.25">
      <c r="A171" s="33">
        <f t="shared" si="23"/>
        <v>884</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x14ac:dyDescent="0.25">
      <c r="A172" s="33">
        <f t="shared" si="23"/>
        <v>885</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x14ac:dyDescent="0.25">
      <c r="A173" s="33">
        <f t="shared" si="23"/>
        <v>886</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x14ac:dyDescent="0.25">
      <c r="A174" s="33">
        <f t="shared" si="23"/>
        <v>887</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x14ac:dyDescent="0.25">
      <c r="A175" s="33">
        <f t="shared" si="23"/>
        <v>888</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x14ac:dyDescent="0.25">
      <c r="A176" s="33">
        <f t="shared" si="23"/>
        <v>889</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x14ac:dyDescent="0.25">
      <c r="A177" s="33">
        <f t="shared" si="23"/>
        <v>890</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x14ac:dyDescent="0.25">
      <c r="A178" s="33">
        <f t="shared" si="23"/>
        <v>891</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x14ac:dyDescent="0.25">
      <c r="A179" s="33">
        <f t="shared" si="23"/>
        <v>892</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x14ac:dyDescent="0.25">
      <c r="A180" s="33">
        <f t="shared" si="23"/>
        <v>893</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x14ac:dyDescent="0.25">
      <c r="A181" s="33">
        <f t="shared" si="23"/>
        <v>894</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x14ac:dyDescent="0.25">
      <c r="A182" s="33">
        <f t="shared" si="23"/>
        <v>895</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x14ac:dyDescent="0.25">
      <c r="A183" s="33">
        <f t="shared" si="23"/>
        <v>896</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x14ac:dyDescent="0.25">
      <c r="A184" s="33">
        <f t="shared" si="23"/>
        <v>897</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x14ac:dyDescent="0.25">
      <c r="A185" s="33">
        <f t="shared" si="23"/>
        <v>898</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x14ac:dyDescent="0.25">
      <c r="A186" s="33">
        <f t="shared" si="23"/>
        <v>899</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x14ac:dyDescent="0.25">
      <c r="A187" s="33">
        <f t="shared" si="23"/>
        <v>900</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x14ac:dyDescent="0.25">
      <c r="A188" s="33">
        <f t="shared" si="23"/>
        <v>901</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x14ac:dyDescent="0.25">
      <c r="A189" s="33">
        <f t="shared" si="23"/>
        <v>902</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x14ac:dyDescent="0.25">
      <c r="A190" s="33">
        <f t="shared" si="23"/>
        <v>903</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x14ac:dyDescent="0.25">
      <c r="A191" s="33">
        <f t="shared" si="23"/>
        <v>904</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x14ac:dyDescent="0.25">
      <c r="A192" s="33">
        <f t="shared" si="23"/>
        <v>905</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x14ac:dyDescent="0.25">
      <c r="A193" s="33">
        <f t="shared" si="23"/>
        <v>906</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x14ac:dyDescent="0.25">
      <c r="A194" s="33">
        <f t="shared" si="23"/>
        <v>907</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x14ac:dyDescent="0.25">
      <c r="A195" s="33">
        <f t="shared" si="23"/>
        <v>908</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x14ac:dyDescent="0.25">
      <c r="A196" s="33">
        <f t="shared" ref="A196:A259" si="31">A195+1</f>
        <v>909</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x14ac:dyDescent="0.25">
      <c r="A197" s="33">
        <f t="shared" si="31"/>
        <v>910</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x14ac:dyDescent="0.25">
      <c r="A198" s="33">
        <f t="shared" si="31"/>
        <v>911</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x14ac:dyDescent="0.25">
      <c r="A199" s="33">
        <f t="shared" si="31"/>
        <v>912</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x14ac:dyDescent="0.25">
      <c r="A200" s="33">
        <f t="shared" si="31"/>
        <v>913</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x14ac:dyDescent="0.25">
      <c r="A201" s="33">
        <f t="shared" si="31"/>
        <v>914</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x14ac:dyDescent="0.25">
      <c r="A202" s="33">
        <f t="shared" si="31"/>
        <v>915</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x14ac:dyDescent="0.25">
      <c r="A203" s="33">
        <f t="shared" si="31"/>
        <v>916</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x14ac:dyDescent="0.25">
      <c r="A204" s="33">
        <f t="shared" si="31"/>
        <v>917</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x14ac:dyDescent="0.25">
      <c r="A205" s="33">
        <f t="shared" si="31"/>
        <v>918</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x14ac:dyDescent="0.25">
      <c r="A206" s="33">
        <f t="shared" si="31"/>
        <v>919</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x14ac:dyDescent="0.25">
      <c r="A207" s="33">
        <f t="shared" si="31"/>
        <v>920</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x14ac:dyDescent="0.25">
      <c r="A208" s="33">
        <f t="shared" si="31"/>
        <v>921</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x14ac:dyDescent="0.25">
      <c r="A209" s="33">
        <f t="shared" si="31"/>
        <v>922</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x14ac:dyDescent="0.25">
      <c r="A210" s="33">
        <f t="shared" si="31"/>
        <v>923</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x14ac:dyDescent="0.25">
      <c r="A211" s="33">
        <f t="shared" si="31"/>
        <v>924</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x14ac:dyDescent="0.25">
      <c r="A212" s="33">
        <f t="shared" si="31"/>
        <v>925</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x14ac:dyDescent="0.25">
      <c r="A213" s="33">
        <f t="shared" si="31"/>
        <v>926</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x14ac:dyDescent="0.25">
      <c r="A214" s="33">
        <f t="shared" si="31"/>
        <v>927</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x14ac:dyDescent="0.25">
      <c r="A215" s="33">
        <f t="shared" si="31"/>
        <v>928</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x14ac:dyDescent="0.25">
      <c r="A216" s="33">
        <f t="shared" si="31"/>
        <v>929</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x14ac:dyDescent="0.25">
      <c r="A217" s="33">
        <f t="shared" si="31"/>
        <v>930</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x14ac:dyDescent="0.25">
      <c r="A218" s="33">
        <f t="shared" si="31"/>
        <v>931</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x14ac:dyDescent="0.25">
      <c r="A219" s="33">
        <f t="shared" si="31"/>
        <v>932</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x14ac:dyDescent="0.25">
      <c r="A220" s="33">
        <f t="shared" si="31"/>
        <v>933</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x14ac:dyDescent="0.25">
      <c r="A221" s="33">
        <f t="shared" si="31"/>
        <v>934</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x14ac:dyDescent="0.25">
      <c r="A222" s="33">
        <f t="shared" si="31"/>
        <v>935</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x14ac:dyDescent="0.25">
      <c r="A223" s="33">
        <f t="shared" si="31"/>
        <v>936</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x14ac:dyDescent="0.25">
      <c r="A224" s="33">
        <f t="shared" si="31"/>
        <v>937</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x14ac:dyDescent="0.25">
      <c r="A225" s="33">
        <f t="shared" si="31"/>
        <v>938</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x14ac:dyDescent="0.25">
      <c r="A226" s="33">
        <f t="shared" si="31"/>
        <v>939</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x14ac:dyDescent="0.25">
      <c r="A227" s="33">
        <f t="shared" si="31"/>
        <v>940</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x14ac:dyDescent="0.25">
      <c r="A228" s="33">
        <f t="shared" si="31"/>
        <v>941</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x14ac:dyDescent="0.25">
      <c r="A229" s="33">
        <f t="shared" si="31"/>
        <v>942</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x14ac:dyDescent="0.25">
      <c r="A230" s="33">
        <f t="shared" si="31"/>
        <v>943</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x14ac:dyDescent="0.25">
      <c r="A231" s="33">
        <f t="shared" si="31"/>
        <v>944</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x14ac:dyDescent="0.25">
      <c r="A232" s="33">
        <f t="shared" si="31"/>
        <v>945</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x14ac:dyDescent="0.25">
      <c r="A233" s="33">
        <f t="shared" si="31"/>
        <v>946</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x14ac:dyDescent="0.25">
      <c r="A234" s="33">
        <f t="shared" si="31"/>
        <v>947</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x14ac:dyDescent="0.25">
      <c r="A235" s="33">
        <f t="shared" si="31"/>
        <v>948</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x14ac:dyDescent="0.25">
      <c r="A236" s="33">
        <f t="shared" si="31"/>
        <v>949</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x14ac:dyDescent="0.25">
      <c r="A237" s="33">
        <f t="shared" si="31"/>
        <v>950</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x14ac:dyDescent="0.25">
      <c r="A238" s="33">
        <f t="shared" si="31"/>
        <v>951</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x14ac:dyDescent="0.25">
      <c r="A239" s="33">
        <f t="shared" si="31"/>
        <v>952</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x14ac:dyDescent="0.25">
      <c r="A240" s="33">
        <f t="shared" si="31"/>
        <v>953</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x14ac:dyDescent="0.25">
      <c r="A241" s="33">
        <f t="shared" si="31"/>
        <v>954</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x14ac:dyDescent="0.25">
      <c r="A242" s="33">
        <f t="shared" si="31"/>
        <v>955</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x14ac:dyDescent="0.25">
      <c r="A243" s="33">
        <f t="shared" si="31"/>
        <v>956</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x14ac:dyDescent="0.25">
      <c r="A244" s="33">
        <f t="shared" si="31"/>
        <v>957</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x14ac:dyDescent="0.25">
      <c r="A245" s="33">
        <f t="shared" si="31"/>
        <v>958</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x14ac:dyDescent="0.25">
      <c r="A246" s="33">
        <f t="shared" si="31"/>
        <v>959</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x14ac:dyDescent="0.25">
      <c r="A247" s="33">
        <f t="shared" si="31"/>
        <v>960</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x14ac:dyDescent="0.25">
      <c r="A248" s="33">
        <f t="shared" si="31"/>
        <v>961</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x14ac:dyDescent="0.25">
      <c r="A249" s="33">
        <f t="shared" si="31"/>
        <v>962</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x14ac:dyDescent="0.25">
      <c r="A250" s="33">
        <f t="shared" si="31"/>
        <v>963</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x14ac:dyDescent="0.25">
      <c r="A251" s="33">
        <f t="shared" si="31"/>
        <v>964</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x14ac:dyDescent="0.25">
      <c r="A252" s="33">
        <f t="shared" si="31"/>
        <v>965</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x14ac:dyDescent="0.25">
      <c r="A253" s="33">
        <f t="shared" si="31"/>
        <v>966</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x14ac:dyDescent="0.25">
      <c r="A254" s="33">
        <f t="shared" si="31"/>
        <v>967</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x14ac:dyDescent="0.25">
      <c r="A255" s="33">
        <f t="shared" si="31"/>
        <v>968</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x14ac:dyDescent="0.25">
      <c r="A256" s="33">
        <f t="shared" si="31"/>
        <v>969</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x14ac:dyDescent="0.25">
      <c r="A257" s="33">
        <f t="shared" si="31"/>
        <v>970</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x14ac:dyDescent="0.25">
      <c r="A258" s="33">
        <f t="shared" si="31"/>
        <v>971</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x14ac:dyDescent="0.25">
      <c r="A259" s="33">
        <f t="shared" si="31"/>
        <v>972</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x14ac:dyDescent="0.25">
      <c r="A260" s="33">
        <f t="shared" ref="A260:A323" si="39">A259+1</f>
        <v>973</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x14ac:dyDescent="0.25">
      <c r="A261" s="33">
        <f t="shared" si="39"/>
        <v>974</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x14ac:dyDescent="0.25">
      <c r="A262" s="33">
        <f t="shared" si="39"/>
        <v>975</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x14ac:dyDescent="0.25">
      <c r="A263" s="33">
        <f t="shared" si="39"/>
        <v>976</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x14ac:dyDescent="0.25">
      <c r="A264" s="33">
        <f t="shared" si="39"/>
        <v>977</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x14ac:dyDescent="0.25">
      <c r="A265" s="33">
        <f t="shared" si="39"/>
        <v>978</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x14ac:dyDescent="0.25">
      <c r="A266" s="33">
        <f t="shared" si="39"/>
        <v>979</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x14ac:dyDescent="0.25">
      <c r="A267" s="33">
        <f t="shared" si="39"/>
        <v>980</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x14ac:dyDescent="0.25">
      <c r="A268" s="33">
        <f t="shared" si="39"/>
        <v>981</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x14ac:dyDescent="0.25">
      <c r="A269" s="33">
        <f t="shared" si="39"/>
        <v>982</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x14ac:dyDescent="0.25">
      <c r="A270" s="33">
        <f t="shared" si="39"/>
        <v>983</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x14ac:dyDescent="0.25">
      <c r="A271" s="33">
        <f t="shared" si="39"/>
        <v>984</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x14ac:dyDescent="0.25">
      <c r="A272" s="33">
        <f t="shared" si="39"/>
        <v>985</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x14ac:dyDescent="0.25">
      <c r="A273" s="33">
        <f t="shared" si="39"/>
        <v>986</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x14ac:dyDescent="0.25">
      <c r="A274" s="33">
        <f t="shared" si="39"/>
        <v>987</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x14ac:dyDescent="0.25">
      <c r="A275" s="33">
        <f t="shared" si="39"/>
        <v>988</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x14ac:dyDescent="0.25">
      <c r="A276" s="33">
        <f t="shared" si="39"/>
        <v>989</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x14ac:dyDescent="0.25">
      <c r="A277" s="33">
        <f t="shared" si="39"/>
        <v>990</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x14ac:dyDescent="0.25">
      <c r="A278" s="33">
        <f t="shared" si="39"/>
        <v>991</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x14ac:dyDescent="0.25">
      <c r="A279" s="33">
        <f t="shared" si="39"/>
        <v>992</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x14ac:dyDescent="0.25">
      <c r="A280" s="33">
        <f t="shared" si="39"/>
        <v>993</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x14ac:dyDescent="0.25">
      <c r="A281" s="33">
        <f t="shared" si="39"/>
        <v>994</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x14ac:dyDescent="0.25">
      <c r="A282" s="33">
        <f t="shared" si="39"/>
        <v>995</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x14ac:dyDescent="0.25">
      <c r="A283" s="33">
        <f t="shared" si="39"/>
        <v>996</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x14ac:dyDescent="0.25">
      <c r="A284" s="33">
        <f t="shared" si="39"/>
        <v>997</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x14ac:dyDescent="0.25">
      <c r="A285" s="33">
        <f t="shared" si="39"/>
        <v>998</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x14ac:dyDescent="0.25">
      <c r="A286" s="33">
        <f t="shared" si="39"/>
        <v>999</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x14ac:dyDescent="0.25">
      <c r="A287" s="33">
        <f t="shared" si="39"/>
        <v>1000</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x14ac:dyDescent="0.25">
      <c r="A288" s="33">
        <f t="shared" si="39"/>
        <v>1001</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x14ac:dyDescent="0.25">
      <c r="A289" s="33">
        <f t="shared" si="39"/>
        <v>1002</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x14ac:dyDescent="0.25">
      <c r="A290" s="33">
        <f t="shared" si="39"/>
        <v>1003</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x14ac:dyDescent="0.25">
      <c r="A291" s="33">
        <f t="shared" si="39"/>
        <v>1004</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x14ac:dyDescent="0.25">
      <c r="A292" s="33">
        <f t="shared" si="39"/>
        <v>1005</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x14ac:dyDescent="0.25">
      <c r="A293" s="33">
        <f t="shared" si="39"/>
        <v>1006</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x14ac:dyDescent="0.25">
      <c r="A294" s="33">
        <f t="shared" si="39"/>
        <v>1007</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x14ac:dyDescent="0.25">
      <c r="A295" s="33">
        <f t="shared" si="39"/>
        <v>1008</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x14ac:dyDescent="0.25">
      <c r="A296" s="33">
        <f t="shared" si="39"/>
        <v>1009</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x14ac:dyDescent="0.25">
      <c r="A297" s="33">
        <f t="shared" si="39"/>
        <v>1010</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x14ac:dyDescent="0.25">
      <c r="A298" s="33">
        <f t="shared" si="39"/>
        <v>1011</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x14ac:dyDescent="0.25">
      <c r="A299" s="33">
        <f t="shared" si="39"/>
        <v>1012</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x14ac:dyDescent="0.25">
      <c r="A300" s="33">
        <f t="shared" si="39"/>
        <v>1013</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x14ac:dyDescent="0.25">
      <c r="A301" s="33">
        <f t="shared" si="39"/>
        <v>1014</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x14ac:dyDescent="0.25">
      <c r="A302" s="33">
        <f t="shared" si="39"/>
        <v>1015</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x14ac:dyDescent="0.25">
      <c r="A303" s="33">
        <f t="shared" si="39"/>
        <v>1016</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x14ac:dyDescent="0.25">
      <c r="A304" s="33">
        <f t="shared" si="39"/>
        <v>1017</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x14ac:dyDescent="0.25">
      <c r="A305" s="33">
        <f t="shared" si="39"/>
        <v>1018</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x14ac:dyDescent="0.25">
      <c r="A306" s="33">
        <f t="shared" si="39"/>
        <v>1019</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x14ac:dyDescent="0.25">
      <c r="A307" s="33">
        <f t="shared" si="39"/>
        <v>1020</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x14ac:dyDescent="0.25">
      <c r="A308" s="33">
        <f t="shared" si="39"/>
        <v>1021</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x14ac:dyDescent="0.25">
      <c r="A309" s="33">
        <f t="shared" si="39"/>
        <v>1022</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x14ac:dyDescent="0.25">
      <c r="A310" s="33">
        <f t="shared" si="39"/>
        <v>1023</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x14ac:dyDescent="0.25">
      <c r="A311" s="33">
        <f t="shared" si="39"/>
        <v>1024</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x14ac:dyDescent="0.25">
      <c r="A312" s="33">
        <f t="shared" si="39"/>
        <v>1025</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x14ac:dyDescent="0.25">
      <c r="A313" s="33">
        <f t="shared" si="39"/>
        <v>1026</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x14ac:dyDescent="0.25">
      <c r="A314" s="33">
        <f t="shared" si="39"/>
        <v>1027</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x14ac:dyDescent="0.25">
      <c r="A315" s="33">
        <f t="shared" si="39"/>
        <v>1028</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x14ac:dyDescent="0.25">
      <c r="A316" s="33">
        <f t="shared" si="39"/>
        <v>1029</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x14ac:dyDescent="0.25">
      <c r="A317" s="33">
        <f t="shared" si="39"/>
        <v>1030</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x14ac:dyDescent="0.25">
      <c r="A318" s="33">
        <f t="shared" si="39"/>
        <v>1031</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x14ac:dyDescent="0.25">
      <c r="A319" s="33">
        <f t="shared" si="39"/>
        <v>1032</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x14ac:dyDescent="0.25">
      <c r="A320" s="33">
        <f t="shared" si="39"/>
        <v>1033</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x14ac:dyDescent="0.25">
      <c r="A321" s="33">
        <f t="shared" si="39"/>
        <v>1034</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x14ac:dyDescent="0.25">
      <c r="A322" s="33">
        <f t="shared" si="39"/>
        <v>1035</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x14ac:dyDescent="0.25">
      <c r="A323" s="33">
        <f t="shared" si="39"/>
        <v>1036</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x14ac:dyDescent="0.25">
      <c r="A324" s="33">
        <f t="shared" ref="A324:A387" si="47">A323+1</f>
        <v>1037</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x14ac:dyDescent="0.25">
      <c r="A325" s="33">
        <f t="shared" si="47"/>
        <v>1038</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x14ac:dyDescent="0.25">
      <c r="A326" s="33">
        <f t="shared" si="47"/>
        <v>1039</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x14ac:dyDescent="0.25">
      <c r="A327" s="33">
        <f t="shared" si="47"/>
        <v>1040</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x14ac:dyDescent="0.25">
      <c r="A328" s="33">
        <f t="shared" si="47"/>
        <v>1041</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x14ac:dyDescent="0.25">
      <c r="A329" s="33">
        <f t="shared" si="47"/>
        <v>1042</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x14ac:dyDescent="0.25">
      <c r="A330" s="33">
        <f t="shared" si="47"/>
        <v>1043</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x14ac:dyDescent="0.25">
      <c r="A331" s="33">
        <f t="shared" si="47"/>
        <v>1044</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x14ac:dyDescent="0.25">
      <c r="A332" s="33">
        <f t="shared" si="47"/>
        <v>1045</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x14ac:dyDescent="0.25">
      <c r="A333" s="33">
        <f t="shared" si="47"/>
        <v>1046</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x14ac:dyDescent="0.25">
      <c r="A334" s="33">
        <f t="shared" si="47"/>
        <v>1047</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x14ac:dyDescent="0.25">
      <c r="A335" s="33">
        <f t="shared" si="47"/>
        <v>1048</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x14ac:dyDescent="0.25">
      <c r="A336" s="33">
        <f t="shared" si="47"/>
        <v>1049</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x14ac:dyDescent="0.25">
      <c r="A337" s="33">
        <f t="shared" si="47"/>
        <v>1050</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x14ac:dyDescent="0.25">
      <c r="A338" s="33">
        <f t="shared" si="47"/>
        <v>1051</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x14ac:dyDescent="0.25">
      <c r="A339" s="33">
        <f t="shared" si="47"/>
        <v>1052</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x14ac:dyDescent="0.25">
      <c r="A340" s="33">
        <f t="shared" si="47"/>
        <v>1053</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x14ac:dyDescent="0.25">
      <c r="A341" s="33">
        <f t="shared" si="47"/>
        <v>1054</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x14ac:dyDescent="0.25">
      <c r="A342" s="33">
        <f t="shared" si="47"/>
        <v>1055</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x14ac:dyDescent="0.25">
      <c r="A343" s="33">
        <f t="shared" si="47"/>
        <v>1056</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x14ac:dyDescent="0.25">
      <c r="A344" s="33">
        <f t="shared" si="47"/>
        <v>1057</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x14ac:dyDescent="0.25">
      <c r="A345" s="33">
        <f t="shared" si="47"/>
        <v>1058</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x14ac:dyDescent="0.25">
      <c r="A346" s="33">
        <f t="shared" si="47"/>
        <v>1059</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x14ac:dyDescent="0.25">
      <c r="A347" s="33">
        <f t="shared" si="47"/>
        <v>1060</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x14ac:dyDescent="0.25">
      <c r="A348" s="33">
        <f t="shared" si="47"/>
        <v>1061</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x14ac:dyDescent="0.25">
      <c r="A349" s="33">
        <f t="shared" si="47"/>
        <v>1062</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x14ac:dyDescent="0.25">
      <c r="A350" s="33">
        <f t="shared" si="47"/>
        <v>1063</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x14ac:dyDescent="0.25">
      <c r="A351" s="33">
        <f t="shared" si="47"/>
        <v>1064</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x14ac:dyDescent="0.25">
      <c r="A352" s="33">
        <f t="shared" si="47"/>
        <v>1065</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x14ac:dyDescent="0.25">
      <c r="A353" s="33">
        <f t="shared" si="47"/>
        <v>1066</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x14ac:dyDescent="0.25">
      <c r="A354" s="33">
        <f t="shared" si="47"/>
        <v>1067</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x14ac:dyDescent="0.25">
      <c r="A355" s="33">
        <f t="shared" si="47"/>
        <v>1068</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x14ac:dyDescent="0.25">
      <c r="A356" s="33">
        <f t="shared" si="47"/>
        <v>1069</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x14ac:dyDescent="0.25">
      <c r="A357" s="33">
        <f t="shared" si="47"/>
        <v>1070</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x14ac:dyDescent="0.25">
      <c r="A358" s="33">
        <f t="shared" si="47"/>
        <v>1071</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x14ac:dyDescent="0.25">
      <c r="A359" s="33">
        <f t="shared" si="47"/>
        <v>1072</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x14ac:dyDescent="0.25">
      <c r="A360" s="33">
        <f t="shared" si="47"/>
        <v>1073</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x14ac:dyDescent="0.25">
      <c r="A361" s="33">
        <f t="shared" si="47"/>
        <v>1074</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x14ac:dyDescent="0.25">
      <c r="A362" s="33">
        <f t="shared" si="47"/>
        <v>1075</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x14ac:dyDescent="0.25">
      <c r="A363" s="33">
        <f t="shared" si="47"/>
        <v>1076</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x14ac:dyDescent="0.25">
      <c r="A364" s="33">
        <f t="shared" si="47"/>
        <v>1077</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x14ac:dyDescent="0.25">
      <c r="A365" s="33">
        <f t="shared" si="47"/>
        <v>1078</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x14ac:dyDescent="0.25">
      <c r="A366" s="33">
        <f t="shared" si="47"/>
        <v>1079</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x14ac:dyDescent="0.25">
      <c r="A367" s="33">
        <f t="shared" si="47"/>
        <v>1080</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x14ac:dyDescent="0.25">
      <c r="A368" s="33">
        <f t="shared" si="47"/>
        <v>1081</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x14ac:dyDescent="0.25">
      <c r="A369" s="33">
        <f t="shared" si="47"/>
        <v>1082</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x14ac:dyDescent="0.25">
      <c r="A370" s="33">
        <f t="shared" si="47"/>
        <v>1083</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x14ac:dyDescent="0.25">
      <c r="A371" s="33">
        <f t="shared" si="47"/>
        <v>1084</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x14ac:dyDescent="0.25">
      <c r="A372" s="33">
        <f t="shared" si="47"/>
        <v>1085</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x14ac:dyDescent="0.25">
      <c r="A373" s="33">
        <f t="shared" si="47"/>
        <v>1086</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x14ac:dyDescent="0.25">
      <c r="A374" s="33">
        <f t="shared" si="47"/>
        <v>1087</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x14ac:dyDescent="0.25">
      <c r="A375" s="33">
        <f t="shared" si="47"/>
        <v>1088</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x14ac:dyDescent="0.25">
      <c r="A376" s="33">
        <f t="shared" si="47"/>
        <v>1089</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x14ac:dyDescent="0.25">
      <c r="A377" s="33">
        <f t="shared" si="47"/>
        <v>1090</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x14ac:dyDescent="0.25">
      <c r="A378" s="33">
        <f t="shared" si="47"/>
        <v>1091</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x14ac:dyDescent="0.25">
      <c r="A379" s="33">
        <f t="shared" si="47"/>
        <v>1092</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x14ac:dyDescent="0.25">
      <c r="A380" s="33">
        <f t="shared" si="47"/>
        <v>1093</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x14ac:dyDescent="0.25">
      <c r="A381" s="33">
        <f t="shared" si="47"/>
        <v>1094</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x14ac:dyDescent="0.25">
      <c r="A382" s="33">
        <f t="shared" si="47"/>
        <v>1095</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x14ac:dyDescent="0.25">
      <c r="A383" s="33">
        <f t="shared" si="47"/>
        <v>1096</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x14ac:dyDescent="0.25">
      <c r="A384" s="33">
        <f t="shared" si="47"/>
        <v>1097</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x14ac:dyDescent="0.25">
      <c r="A385" s="33">
        <f t="shared" si="47"/>
        <v>1098</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x14ac:dyDescent="0.25">
      <c r="A386" s="33">
        <f t="shared" si="47"/>
        <v>1099</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x14ac:dyDescent="0.25">
      <c r="A387" s="33">
        <f t="shared" si="47"/>
        <v>1100</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x14ac:dyDescent="0.25">
      <c r="A388" s="33">
        <f t="shared" ref="A388:A451" si="55">A387+1</f>
        <v>1101</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x14ac:dyDescent="0.25">
      <c r="A389" s="33">
        <f t="shared" si="55"/>
        <v>1102</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x14ac:dyDescent="0.25">
      <c r="A390" s="33">
        <f t="shared" si="55"/>
        <v>1103</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x14ac:dyDescent="0.25">
      <c r="A391" s="33">
        <f t="shared" si="55"/>
        <v>1104</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x14ac:dyDescent="0.25">
      <c r="A392" s="33">
        <f t="shared" si="55"/>
        <v>1105</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x14ac:dyDescent="0.25">
      <c r="A393" s="33">
        <f t="shared" si="55"/>
        <v>1106</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x14ac:dyDescent="0.25">
      <c r="A394" s="33">
        <f t="shared" si="55"/>
        <v>1107</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x14ac:dyDescent="0.25">
      <c r="A395" s="33">
        <f t="shared" si="55"/>
        <v>1108</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x14ac:dyDescent="0.25">
      <c r="A396" s="33">
        <f t="shared" si="55"/>
        <v>1109</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x14ac:dyDescent="0.25">
      <c r="A397" s="33">
        <f t="shared" si="55"/>
        <v>1110</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x14ac:dyDescent="0.25">
      <c r="A398" s="33">
        <f t="shared" si="55"/>
        <v>1111</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x14ac:dyDescent="0.25">
      <c r="A399" s="33">
        <f t="shared" si="55"/>
        <v>1112</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x14ac:dyDescent="0.25">
      <c r="A400" s="33">
        <f t="shared" si="55"/>
        <v>1113</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x14ac:dyDescent="0.25">
      <c r="A401" s="33">
        <f t="shared" si="55"/>
        <v>1114</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x14ac:dyDescent="0.25">
      <c r="A402" s="33">
        <f t="shared" si="55"/>
        <v>1115</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x14ac:dyDescent="0.25">
      <c r="A403" s="33">
        <f t="shared" si="55"/>
        <v>1116</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x14ac:dyDescent="0.25">
      <c r="A404" s="33">
        <f t="shared" si="55"/>
        <v>1117</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x14ac:dyDescent="0.25">
      <c r="A405" s="33">
        <f t="shared" si="55"/>
        <v>1118</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x14ac:dyDescent="0.25">
      <c r="A406" s="33">
        <f t="shared" si="55"/>
        <v>1119</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x14ac:dyDescent="0.25">
      <c r="A407" s="33">
        <f t="shared" si="55"/>
        <v>1120</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x14ac:dyDescent="0.25">
      <c r="A408" s="33">
        <f t="shared" si="55"/>
        <v>1121</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x14ac:dyDescent="0.25">
      <c r="A409" s="33">
        <f t="shared" si="55"/>
        <v>1122</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x14ac:dyDescent="0.25">
      <c r="A410" s="33">
        <f t="shared" si="55"/>
        <v>1123</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x14ac:dyDescent="0.25">
      <c r="A411" s="33">
        <f t="shared" si="55"/>
        <v>1124</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x14ac:dyDescent="0.25">
      <c r="A412" s="33">
        <f t="shared" si="55"/>
        <v>1125</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x14ac:dyDescent="0.25">
      <c r="A413" s="33">
        <f t="shared" si="55"/>
        <v>1126</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x14ac:dyDescent="0.25">
      <c r="A414" s="33">
        <f t="shared" si="55"/>
        <v>1127</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x14ac:dyDescent="0.25">
      <c r="A415" s="33">
        <f t="shared" si="55"/>
        <v>1128</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x14ac:dyDescent="0.25">
      <c r="A416" s="33">
        <f t="shared" si="55"/>
        <v>1129</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x14ac:dyDescent="0.25">
      <c r="A417" s="33">
        <f t="shared" si="55"/>
        <v>1130</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x14ac:dyDescent="0.25">
      <c r="A418" s="33">
        <f t="shared" si="55"/>
        <v>1131</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x14ac:dyDescent="0.25">
      <c r="A419" s="33">
        <f t="shared" si="55"/>
        <v>1132</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x14ac:dyDescent="0.25">
      <c r="A420" s="33">
        <f t="shared" si="55"/>
        <v>1133</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x14ac:dyDescent="0.25">
      <c r="A421" s="33">
        <f t="shared" si="55"/>
        <v>1134</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x14ac:dyDescent="0.25">
      <c r="A422" s="33">
        <f t="shared" si="55"/>
        <v>1135</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x14ac:dyDescent="0.25">
      <c r="A423" s="33">
        <f t="shared" si="55"/>
        <v>1136</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x14ac:dyDescent="0.25">
      <c r="A424" s="33">
        <f t="shared" si="55"/>
        <v>1137</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x14ac:dyDescent="0.25">
      <c r="A425" s="33">
        <f t="shared" si="55"/>
        <v>1138</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x14ac:dyDescent="0.25">
      <c r="A426" s="33">
        <f t="shared" si="55"/>
        <v>1139</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x14ac:dyDescent="0.25">
      <c r="A427" s="33">
        <f t="shared" si="55"/>
        <v>1140</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x14ac:dyDescent="0.25">
      <c r="A428" s="33">
        <f t="shared" si="55"/>
        <v>1141</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x14ac:dyDescent="0.25">
      <c r="A429" s="33">
        <f t="shared" si="55"/>
        <v>1142</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x14ac:dyDescent="0.25">
      <c r="A430" s="33">
        <f t="shared" si="55"/>
        <v>1143</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x14ac:dyDescent="0.25">
      <c r="A431" s="33">
        <f t="shared" si="55"/>
        <v>1144</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x14ac:dyDescent="0.25">
      <c r="A432" s="33">
        <f t="shared" si="55"/>
        <v>1145</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x14ac:dyDescent="0.25">
      <c r="A433" s="33">
        <f t="shared" si="55"/>
        <v>1146</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x14ac:dyDescent="0.25">
      <c r="A434" s="33">
        <f t="shared" si="55"/>
        <v>1147</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x14ac:dyDescent="0.25">
      <c r="A435" s="33">
        <f t="shared" si="55"/>
        <v>1148</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x14ac:dyDescent="0.25">
      <c r="A436" s="33">
        <f t="shared" si="55"/>
        <v>1149</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x14ac:dyDescent="0.25">
      <c r="A437" s="33">
        <f t="shared" si="55"/>
        <v>1150</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x14ac:dyDescent="0.25">
      <c r="A438" s="33">
        <f t="shared" si="55"/>
        <v>1151</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x14ac:dyDescent="0.25">
      <c r="A439" s="33">
        <f t="shared" si="55"/>
        <v>1152</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x14ac:dyDescent="0.25">
      <c r="A440" s="33">
        <f t="shared" si="55"/>
        <v>1153</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x14ac:dyDescent="0.25">
      <c r="A441" s="33">
        <f t="shared" si="55"/>
        <v>1154</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x14ac:dyDescent="0.25">
      <c r="A442" s="33">
        <f t="shared" si="55"/>
        <v>1155</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x14ac:dyDescent="0.25">
      <c r="A443" s="33">
        <f t="shared" si="55"/>
        <v>1156</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x14ac:dyDescent="0.25">
      <c r="A444" s="33">
        <f t="shared" si="55"/>
        <v>1157</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x14ac:dyDescent="0.25">
      <c r="A445" s="33">
        <f t="shared" si="55"/>
        <v>1158</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x14ac:dyDescent="0.25">
      <c r="A446" s="33">
        <f t="shared" si="55"/>
        <v>1159</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x14ac:dyDescent="0.25">
      <c r="A447" s="33">
        <f t="shared" si="55"/>
        <v>1160</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x14ac:dyDescent="0.25">
      <c r="A448" s="33">
        <f t="shared" si="55"/>
        <v>1161</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x14ac:dyDescent="0.25">
      <c r="A449" s="33">
        <f t="shared" si="55"/>
        <v>1162</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x14ac:dyDescent="0.25">
      <c r="A450" s="33">
        <f t="shared" si="55"/>
        <v>1163</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x14ac:dyDescent="0.25">
      <c r="A451" s="33">
        <f t="shared" si="55"/>
        <v>1164</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x14ac:dyDescent="0.25">
      <c r="A452" s="33">
        <f t="shared" ref="A452:A501" si="63">A451+1</f>
        <v>1165</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x14ac:dyDescent="0.25">
      <c r="A453" s="33">
        <f t="shared" si="63"/>
        <v>1166</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x14ac:dyDescent="0.25">
      <c r="A454" s="33">
        <f t="shared" si="63"/>
        <v>1167</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x14ac:dyDescent="0.25">
      <c r="A455" s="33">
        <f t="shared" si="63"/>
        <v>1168</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x14ac:dyDescent="0.25">
      <c r="A456" s="33">
        <f t="shared" si="63"/>
        <v>1169</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x14ac:dyDescent="0.25">
      <c r="A457" s="33">
        <f t="shared" si="63"/>
        <v>1170</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x14ac:dyDescent="0.25">
      <c r="A458" s="33">
        <f t="shared" si="63"/>
        <v>1171</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x14ac:dyDescent="0.25">
      <c r="A459" s="33">
        <f t="shared" si="63"/>
        <v>1172</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x14ac:dyDescent="0.25">
      <c r="A460" s="33">
        <f t="shared" si="63"/>
        <v>1173</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x14ac:dyDescent="0.25">
      <c r="A461" s="33">
        <f t="shared" si="63"/>
        <v>1174</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x14ac:dyDescent="0.25">
      <c r="A462" s="33">
        <f t="shared" si="63"/>
        <v>1175</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x14ac:dyDescent="0.25">
      <c r="A463" s="33">
        <f t="shared" si="63"/>
        <v>1176</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x14ac:dyDescent="0.25">
      <c r="A464" s="33">
        <f t="shared" si="63"/>
        <v>1177</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x14ac:dyDescent="0.25">
      <c r="A465" s="33">
        <f t="shared" si="63"/>
        <v>1178</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x14ac:dyDescent="0.25">
      <c r="A466" s="33">
        <f t="shared" si="63"/>
        <v>1179</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x14ac:dyDescent="0.25">
      <c r="A467" s="33">
        <f t="shared" si="63"/>
        <v>1180</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x14ac:dyDescent="0.25">
      <c r="A468" s="33">
        <f t="shared" si="63"/>
        <v>1181</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x14ac:dyDescent="0.25">
      <c r="A469" s="33">
        <f t="shared" si="63"/>
        <v>1182</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x14ac:dyDescent="0.25">
      <c r="A470" s="33">
        <f t="shared" si="63"/>
        <v>1183</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x14ac:dyDescent="0.25">
      <c r="A471" s="33">
        <f t="shared" si="63"/>
        <v>1184</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x14ac:dyDescent="0.25">
      <c r="A472" s="33">
        <f t="shared" si="63"/>
        <v>1185</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x14ac:dyDescent="0.25">
      <c r="A473" s="33">
        <f t="shared" si="63"/>
        <v>1186</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x14ac:dyDescent="0.25">
      <c r="A474" s="33">
        <f t="shared" si="63"/>
        <v>1187</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x14ac:dyDescent="0.25">
      <c r="A475" s="33">
        <f t="shared" si="63"/>
        <v>1188</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x14ac:dyDescent="0.25">
      <c r="A476" s="33">
        <f t="shared" si="63"/>
        <v>1189</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x14ac:dyDescent="0.25">
      <c r="A477" s="33">
        <f t="shared" si="63"/>
        <v>1190</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x14ac:dyDescent="0.25">
      <c r="A478" s="33">
        <f t="shared" si="63"/>
        <v>1191</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x14ac:dyDescent="0.25">
      <c r="A479" s="33">
        <f t="shared" si="63"/>
        <v>1192</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x14ac:dyDescent="0.25">
      <c r="A480" s="33">
        <f t="shared" si="63"/>
        <v>1193</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x14ac:dyDescent="0.25">
      <c r="A481" s="33">
        <f t="shared" si="63"/>
        <v>1194</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x14ac:dyDescent="0.25">
      <c r="A482" s="33">
        <f t="shared" si="63"/>
        <v>1195</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x14ac:dyDescent="0.25">
      <c r="A483" s="33">
        <f t="shared" si="63"/>
        <v>1196</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x14ac:dyDescent="0.25">
      <c r="A484" s="33">
        <f t="shared" si="63"/>
        <v>1197</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x14ac:dyDescent="0.25">
      <c r="A485" s="33">
        <f t="shared" si="63"/>
        <v>1198</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x14ac:dyDescent="0.25">
      <c r="A486" s="33">
        <f t="shared" si="63"/>
        <v>1199</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x14ac:dyDescent="0.25">
      <c r="A487" s="33">
        <f t="shared" si="63"/>
        <v>1200</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x14ac:dyDescent="0.25">
      <c r="A488" s="33">
        <f t="shared" si="63"/>
        <v>1201</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x14ac:dyDescent="0.25">
      <c r="A489" s="33">
        <f t="shared" si="63"/>
        <v>1202</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x14ac:dyDescent="0.25">
      <c r="A490" s="33">
        <f t="shared" si="63"/>
        <v>1203</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x14ac:dyDescent="0.25">
      <c r="A491" s="33">
        <f t="shared" si="63"/>
        <v>1204</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x14ac:dyDescent="0.25">
      <c r="A492" s="33">
        <f t="shared" si="63"/>
        <v>1205</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x14ac:dyDescent="0.25">
      <c r="A493" s="33">
        <f t="shared" si="63"/>
        <v>1206</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x14ac:dyDescent="0.25">
      <c r="A494" s="33">
        <f t="shared" si="63"/>
        <v>1207</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x14ac:dyDescent="0.25">
      <c r="A495" s="33">
        <f t="shared" si="63"/>
        <v>1208</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x14ac:dyDescent="0.25">
      <c r="A496" s="33">
        <f t="shared" si="63"/>
        <v>1209</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x14ac:dyDescent="0.25">
      <c r="A497" s="33">
        <f t="shared" si="63"/>
        <v>1210</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x14ac:dyDescent="0.25">
      <c r="A498" s="33">
        <f t="shared" si="63"/>
        <v>1211</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x14ac:dyDescent="0.25">
      <c r="A499" s="33">
        <f t="shared" si="63"/>
        <v>1212</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x14ac:dyDescent="0.25">
      <c r="A500" s="33">
        <f t="shared" si="63"/>
        <v>1213</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x14ac:dyDescent="0.25">
      <c r="A501" s="33">
        <f t="shared" si="63"/>
        <v>1214</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220"/>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x14ac:dyDescent="0.3">
      <c r="A1" s="61" t="s">
        <v>60</v>
      </c>
      <c r="B1" s="208" t="s">
        <v>61</v>
      </c>
      <c r="C1" s="209"/>
      <c r="D1" s="209"/>
      <c r="E1" s="210"/>
      <c r="F1" s="208" t="s">
        <v>62</v>
      </c>
      <c r="G1" s="209"/>
      <c r="H1" s="209"/>
      <c r="I1" s="210"/>
      <c r="J1" s="208" t="s">
        <v>63</v>
      </c>
      <c r="K1" s="209"/>
      <c r="L1" s="209"/>
      <c r="M1" s="210"/>
      <c r="N1" s="208" t="s">
        <v>64</v>
      </c>
      <c r="O1" s="209"/>
      <c r="P1" s="209"/>
      <c r="Q1" s="210"/>
      <c r="R1" s="208" t="s">
        <v>65</v>
      </c>
      <c r="S1" s="209"/>
      <c r="T1" s="209"/>
      <c r="U1" s="210"/>
      <c r="V1" s="208" t="s">
        <v>66</v>
      </c>
      <c r="W1" s="209"/>
      <c r="X1" s="209"/>
      <c r="Y1" s="210"/>
      <c r="Z1" s="208" t="s">
        <v>67</v>
      </c>
      <c r="AA1" s="209"/>
      <c r="AB1" s="209"/>
      <c r="AC1" s="210"/>
      <c r="AD1" s="208" t="s">
        <v>68</v>
      </c>
      <c r="AE1" s="209"/>
      <c r="AF1" s="209"/>
      <c r="AG1" s="210"/>
      <c r="AH1" s="208" t="s">
        <v>69</v>
      </c>
      <c r="AI1" s="209"/>
      <c r="AJ1" s="209"/>
      <c r="AK1" s="210"/>
      <c r="AL1" s="211" t="s">
        <v>70</v>
      </c>
      <c r="AM1" s="212"/>
      <c r="AN1" s="212"/>
      <c r="AO1" s="213"/>
      <c r="AQ1" s="30" t="s">
        <v>71</v>
      </c>
    </row>
    <row r="2" spans="1:43" ht="27" customHeight="1" thickBot="1" x14ac:dyDescent="0.3">
      <c r="A2" s="62" t="s">
        <v>72</v>
      </c>
      <c r="B2" s="205">
        <f>SUM(C7:C1220)</f>
        <v>0</v>
      </c>
      <c r="C2" s="206"/>
      <c r="D2" s="206"/>
      <c r="E2" s="207"/>
      <c r="F2" s="205">
        <f>SUM(G7:G1220)</f>
        <v>0</v>
      </c>
      <c r="G2" s="206"/>
      <c r="H2" s="206"/>
      <c r="I2" s="207"/>
      <c r="J2" s="205">
        <f>SUM(K7:K1220)</f>
        <v>0</v>
      </c>
      <c r="K2" s="206"/>
      <c r="L2" s="206"/>
      <c r="M2" s="207"/>
      <c r="N2" s="205">
        <f>SUM(O7:O1220)</f>
        <v>0</v>
      </c>
      <c r="O2" s="206"/>
      <c r="P2" s="206"/>
      <c r="Q2" s="207"/>
      <c r="R2" s="205">
        <f>SUM(S7:S1220)</f>
        <v>0</v>
      </c>
      <c r="S2" s="206"/>
      <c r="T2" s="206"/>
      <c r="U2" s="207"/>
      <c r="V2" s="205">
        <f>SUM(W7:W1220)</f>
        <v>0</v>
      </c>
      <c r="W2" s="206"/>
      <c r="X2" s="206"/>
      <c r="Y2" s="207"/>
      <c r="Z2" s="205">
        <f>SUM(AA7:AA1220)</f>
        <v>0</v>
      </c>
      <c r="AA2" s="206"/>
      <c r="AB2" s="206"/>
      <c r="AC2" s="207"/>
      <c r="AD2" s="205">
        <f>SUM(AE7:AE1220)</f>
        <v>0</v>
      </c>
      <c r="AE2" s="206"/>
      <c r="AF2" s="206"/>
      <c r="AG2" s="207"/>
      <c r="AH2" s="205">
        <f>SUM(AI7:AI1220)</f>
        <v>0</v>
      </c>
      <c r="AI2" s="206"/>
      <c r="AJ2" s="206"/>
      <c r="AK2" s="207"/>
      <c r="AL2" s="205">
        <f>SUM(AM7:AM1220)</f>
        <v>0</v>
      </c>
      <c r="AM2" s="206"/>
      <c r="AN2" s="206"/>
      <c r="AO2" s="207"/>
      <c r="AQ2" s="42" t="s">
        <v>73</v>
      </c>
    </row>
    <row r="3" spans="1:43" ht="27" customHeight="1" thickBot="1" x14ac:dyDescent="0.3">
      <c r="A3" s="63" t="s">
        <v>74</v>
      </c>
      <c r="B3" s="205">
        <f>SUM(E7:E1031)</f>
        <v>0</v>
      </c>
      <c r="C3" s="206"/>
      <c r="D3" s="206"/>
      <c r="E3" s="207"/>
      <c r="F3" s="205">
        <f>SUM(I7:I1031)</f>
        <v>0</v>
      </c>
      <c r="G3" s="206"/>
      <c r="H3" s="206"/>
      <c r="I3" s="207"/>
      <c r="J3" s="205">
        <f>SUM(M7:M1031)</f>
        <v>0</v>
      </c>
      <c r="K3" s="206"/>
      <c r="L3" s="206"/>
      <c r="M3" s="207"/>
      <c r="N3" s="205">
        <f>SUM(Q7:Q1031)</f>
        <v>0</v>
      </c>
      <c r="O3" s="206"/>
      <c r="P3" s="206"/>
      <c r="Q3" s="207"/>
      <c r="R3" s="205">
        <f>SUM(U7:U1031)</f>
        <v>0</v>
      </c>
      <c r="S3" s="206"/>
      <c r="T3" s="206"/>
      <c r="U3" s="207"/>
      <c r="V3" s="205">
        <f>SUM(Y7:Y1031)</f>
        <v>0</v>
      </c>
      <c r="W3" s="206"/>
      <c r="X3" s="206"/>
      <c r="Y3" s="207"/>
      <c r="Z3" s="205">
        <f>SUM(AC7:AC1031)</f>
        <v>0</v>
      </c>
      <c r="AA3" s="206"/>
      <c r="AB3" s="206"/>
      <c r="AC3" s="207"/>
      <c r="AD3" s="205">
        <f>SUM(AG7:AG1031)</f>
        <v>0</v>
      </c>
      <c r="AE3" s="206"/>
      <c r="AF3" s="206"/>
      <c r="AG3" s="207"/>
      <c r="AH3" s="205">
        <f>SUM(AK7:AK1031)</f>
        <v>0</v>
      </c>
      <c r="AI3" s="206"/>
      <c r="AJ3" s="206"/>
      <c r="AK3" s="207"/>
      <c r="AL3" s="205">
        <f>SUM(AO7:AO1031)</f>
        <v>0</v>
      </c>
      <c r="AM3" s="206"/>
      <c r="AN3" s="206"/>
      <c r="AO3" s="207"/>
      <c r="AQ3" s="47">
        <f>SUM(B4:AO4)</f>
        <v>0</v>
      </c>
    </row>
    <row r="4" spans="1:43" ht="27" customHeight="1" thickBot="1" x14ac:dyDescent="0.3">
      <c r="A4" s="63" t="s">
        <v>75</v>
      </c>
      <c r="B4" s="205">
        <f>B2-B3</f>
        <v>0</v>
      </c>
      <c r="C4" s="206"/>
      <c r="D4" s="206"/>
      <c r="E4" s="207"/>
      <c r="F4" s="205">
        <f t="shared" ref="F4" si="0">F2-F3</f>
        <v>0</v>
      </c>
      <c r="G4" s="206"/>
      <c r="H4" s="206"/>
      <c r="I4" s="207"/>
      <c r="J4" s="205">
        <f t="shared" ref="J4" si="1">J2-J3</f>
        <v>0</v>
      </c>
      <c r="K4" s="206"/>
      <c r="L4" s="206"/>
      <c r="M4" s="207"/>
      <c r="N4" s="205">
        <f t="shared" ref="N4" si="2">N2-N3</f>
        <v>0</v>
      </c>
      <c r="O4" s="206"/>
      <c r="P4" s="206"/>
      <c r="Q4" s="207"/>
      <c r="R4" s="205">
        <f t="shared" ref="R4" si="3">R2-R3</f>
        <v>0</v>
      </c>
      <c r="S4" s="206"/>
      <c r="T4" s="206"/>
      <c r="U4" s="207"/>
      <c r="V4" s="205">
        <f t="shared" ref="V4" si="4">V2-V3</f>
        <v>0</v>
      </c>
      <c r="W4" s="206"/>
      <c r="X4" s="206"/>
      <c r="Y4" s="207"/>
      <c r="Z4" s="205">
        <f t="shared" ref="Z4" si="5">Z2-Z3</f>
        <v>0</v>
      </c>
      <c r="AA4" s="206"/>
      <c r="AB4" s="206"/>
      <c r="AC4" s="207"/>
      <c r="AD4" s="205">
        <f t="shared" ref="AD4" si="6">AD2-AD3</f>
        <v>0</v>
      </c>
      <c r="AE4" s="206"/>
      <c r="AF4" s="206"/>
      <c r="AG4" s="207"/>
      <c r="AH4" s="205">
        <f>AH2-AH3</f>
        <v>0</v>
      </c>
      <c r="AI4" s="206"/>
      <c r="AJ4" s="206"/>
      <c r="AK4" s="207"/>
      <c r="AL4" s="205">
        <f t="shared" ref="AL4" si="7">AL2-AL3</f>
        <v>0</v>
      </c>
      <c r="AM4" s="206"/>
      <c r="AN4" s="206"/>
      <c r="AO4" s="207"/>
      <c r="AQ4" s="46" t="s">
        <v>76</v>
      </c>
    </row>
    <row r="5" spans="1:43" ht="27" customHeight="1" thickBot="1" x14ac:dyDescent="0.3">
      <c r="A5" s="64" t="s">
        <v>77</v>
      </c>
      <c r="B5" s="202" t="e">
        <f>B4/('ცვლილებების შეტანა'!S5/100)/100</f>
        <v>#DIV/0!</v>
      </c>
      <c r="C5" s="203"/>
      <c r="D5" s="203"/>
      <c r="E5" s="204"/>
      <c r="F5" s="202" t="e">
        <f>F4/('ცვლილებების შეტანა'!S5/100)/100</f>
        <v>#DIV/0!</v>
      </c>
      <c r="G5" s="203"/>
      <c r="H5" s="203"/>
      <c r="I5" s="204"/>
      <c r="J5" s="202" t="e">
        <f>J4/('ცვლილებების შეტანა'!S5/100)/100</f>
        <v>#DIV/0!</v>
      </c>
      <c r="K5" s="203"/>
      <c r="L5" s="203"/>
      <c r="M5" s="204"/>
      <c r="N5" s="202" t="e">
        <f>N4/('ცვლილებების შეტანა'!S5/100)/100</f>
        <v>#DIV/0!</v>
      </c>
      <c r="O5" s="203"/>
      <c r="P5" s="203"/>
      <c r="Q5" s="204"/>
      <c r="R5" s="202" t="e">
        <f>R4/('ცვლილებების შეტანა'!S5/100)/100</f>
        <v>#DIV/0!</v>
      </c>
      <c r="S5" s="203"/>
      <c r="T5" s="203"/>
      <c r="U5" s="204"/>
      <c r="V5" s="202" t="e">
        <f>V4/('ცვლილებების შეტანა'!S5/100)/100</f>
        <v>#DIV/0!</v>
      </c>
      <c r="W5" s="203"/>
      <c r="X5" s="203"/>
      <c r="Y5" s="204"/>
      <c r="Z5" s="202" t="e">
        <f>Z4/('ცვლილებების შეტანა'!S5/100)/100</f>
        <v>#DIV/0!</v>
      </c>
      <c r="AA5" s="203"/>
      <c r="AB5" s="203"/>
      <c r="AC5" s="204"/>
      <c r="AD5" s="202" t="e">
        <f>AD4/('ცვლილებების შეტანა'!S5/100)/100</f>
        <v>#DIV/0!</v>
      </c>
      <c r="AE5" s="203"/>
      <c r="AF5" s="203"/>
      <c r="AG5" s="204"/>
      <c r="AH5" s="202" t="e">
        <f>AH4/('ცვლილებების შეტანა'!S5/100)/100</f>
        <v>#DIV/0!</v>
      </c>
      <c r="AI5" s="203"/>
      <c r="AJ5" s="203"/>
      <c r="AK5" s="204"/>
      <c r="AL5" s="202" t="e">
        <f>AL4/('ცვლილებების შეტანა'!S5/100)/100</f>
        <v>#DIV/0!</v>
      </c>
      <c r="AM5" s="203"/>
      <c r="AN5" s="203"/>
      <c r="AO5" s="204"/>
      <c r="AQ5" s="65">
        <f>IFERROR(AQ3/('ცვლილებების შეტანა'!S5/100)/100,0)</f>
        <v>0</v>
      </c>
    </row>
    <row r="6" spans="1:43" ht="93" customHeight="1" thickBot="1" x14ac:dyDescent="0.3">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x14ac:dyDescent="0.25">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x14ac:dyDescent="0.25">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98" t="s">
        <v>83</v>
      </c>
    </row>
    <row r="9" spans="1:43" x14ac:dyDescent="0.25">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99"/>
    </row>
    <row r="10" spans="1:43" x14ac:dyDescent="0.25">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99"/>
    </row>
    <row r="11" spans="1:43" x14ac:dyDescent="0.25">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99"/>
    </row>
    <row r="12" spans="1:43" x14ac:dyDescent="0.25">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99"/>
    </row>
    <row r="13" spans="1:43" x14ac:dyDescent="0.25">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99"/>
    </row>
    <row r="14" spans="1:43" x14ac:dyDescent="0.25">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99"/>
    </row>
    <row r="15" spans="1:43" x14ac:dyDescent="0.25">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99"/>
    </row>
    <row r="16" spans="1:43" x14ac:dyDescent="0.25">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99"/>
    </row>
    <row r="17" spans="1:43" x14ac:dyDescent="0.25">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200"/>
    </row>
    <row r="18" spans="1:43" x14ac:dyDescent="0.25">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x14ac:dyDescent="0.25">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x14ac:dyDescent="0.25">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98" t="s">
        <v>85</v>
      </c>
    </row>
    <row r="21" spans="1:43" x14ac:dyDescent="0.25">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99"/>
    </row>
    <row r="22" spans="1:43" x14ac:dyDescent="0.25">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99"/>
    </row>
    <row r="23" spans="1:43" x14ac:dyDescent="0.25">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99"/>
    </row>
    <row r="24" spans="1:43" x14ac:dyDescent="0.25">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99"/>
    </row>
    <row r="25" spans="1:43" x14ac:dyDescent="0.25">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99"/>
    </row>
    <row r="26" spans="1:43" x14ac:dyDescent="0.25">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99"/>
    </row>
    <row r="27" spans="1:43" x14ac:dyDescent="0.25">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99"/>
    </row>
    <row r="28" spans="1:43" x14ac:dyDescent="0.25">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99"/>
    </row>
    <row r="29" spans="1:43" x14ac:dyDescent="0.25">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200"/>
    </row>
    <row r="30" spans="1:43" x14ac:dyDescent="0.25">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x14ac:dyDescent="0.25">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x14ac:dyDescent="0.25">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201" t="s">
        <v>86</v>
      </c>
    </row>
    <row r="33" spans="1:43" x14ac:dyDescent="0.25">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201"/>
    </row>
    <row r="34" spans="1:43" x14ac:dyDescent="0.25">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201"/>
    </row>
    <row r="35" spans="1:43" x14ac:dyDescent="0.25">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201"/>
    </row>
    <row r="36" spans="1:43" x14ac:dyDescent="0.25">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201"/>
    </row>
    <row r="37" spans="1:43" x14ac:dyDescent="0.25">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x14ac:dyDescent="0.25">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x14ac:dyDescent="0.25">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201" t="s">
        <v>87</v>
      </c>
    </row>
    <row r="40" spans="1:43" x14ac:dyDescent="0.25">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201"/>
    </row>
    <row r="41" spans="1:43" x14ac:dyDescent="0.25">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201"/>
    </row>
    <row r="42" spans="1:43" x14ac:dyDescent="0.25">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201"/>
    </row>
    <row r="43" spans="1:43" x14ac:dyDescent="0.25">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x14ac:dyDescent="0.25">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x14ac:dyDescent="0.25">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x14ac:dyDescent="0.25">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x14ac:dyDescent="0.25">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x14ac:dyDescent="0.25">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x14ac:dyDescent="0.25">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x14ac:dyDescent="0.25">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x14ac:dyDescent="0.25">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x14ac:dyDescent="0.25">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x14ac:dyDescent="0.25">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x14ac:dyDescent="0.25">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x14ac:dyDescent="0.25">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x14ac:dyDescent="0.25">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x14ac:dyDescent="0.25">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x14ac:dyDescent="0.25">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x14ac:dyDescent="0.25">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x14ac:dyDescent="0.25">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x14ac:dyDescent="0.25">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x14ac:dyDescent="0.25">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x14ac:dyDescent="0.25">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x14ac:dyDescent="0.25">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x14ac:dyDescent="0.25">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x14ac:dyDescent="0.25">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x14ac:dyDescent="0.25">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x14ac:dyDescent="0.25">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x14ac:dyDescent="0.25">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x14ac:dyDescent="0.25">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x14ac:dyDescent="0.25">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x14ac:dyDescent="0.25">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x14ac:dyDescent="0.25">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x14ac:dyDescent="0.25">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x14ac:dyDescent="0.25">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x14ac:dyDescent="0.25">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x14ac:dyDescent="0.25">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x14ac:dyDescent="0.25">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x14ac:dyDescent="0.25">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x14ac:dyDescent="0.25">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x14ac:dyDescent="0.25">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x14ac:dyDescent="0.25">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x14ac:dyDescent="0.25">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x14ac:dyDescent="0.25">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x14ac:dyDescent="0.25">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x14ac:dyDescent="0.25">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x14ac:dyDescent="0.25">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x14ac:dyDescent="0.25">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x14ac:dyDescent="0.25">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x14ac:dyDescent="0.25">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x14ac:dyDescent="0.25">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x14ac:dyDescent="0.25">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x14ac:dyDescent="0.25">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x14ac:dyDescent="0.25">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x14ac:dyDescent="0.25">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x14ac:dyDescent="0.25">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x14ac:dyDescent="0.25">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x14ac:dyDescent="0.25">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x14ac:dyDescent="0.25">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x14ac:dyDescent="0.25">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x14ac:dyDescent="0.25">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x14ac:dyDescent="0.25">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x14ac:dyDescent="0.25">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x14ac:dyDescent="0.25">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x14ac:dyDescent="0.25">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x14ac:dyDescent="0.25">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x14ac:dyDescent="0.25">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x14ac:dyDescent="0.25">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x14ac:dyDescent="0.25">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x14ac:dyDescent="0.25">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x14ac:dyDescent="0.25">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x14ac:dyDescent="0.25">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x14ac:dyDescent="0.25">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x14ac:dyDescent="0.25">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x14ac:dyDescent="0.25">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x14ac:dyDescent="0.25">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x14ac:dyDescent="0.25">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x14ac:dyDescent="0.25">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x14ac:dyDescent="0.25">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x14ac:dyDescent="0.25">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x14ac:dyDescent="0.25">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x14ac:dyDescent="0.25">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x14ac:dyDescent="0.25">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x14ac:dyDescent="0.25">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x14ac:dyDescent="0.25">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x14ac:dyDescent="0.25">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x14ac:dyDescent="0.25">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x14ac:dyDescent="0.25">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x14ac:dyDescent="0.25">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x14ac:dyDescent="0.25">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x14ac:dyDescent="0.25">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x14ac:dyDescent="0.25">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x14ac:dyDescent="0.25">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x14ac:dyDescent="0.25">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x14ac:dyDescent="0.25">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x14ac:dyDescent="0.25">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x14ac:dyDescent="0.25">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x14ac:dyDescent="0.25">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x14ac:dyDescent="0.25">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x14ac:dyDescent="0.25">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x14ac:dyDescent="0.25">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x14ac:dyDescent="0.25">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x14ac:dyDescent="0.25">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x14ac:dyDescent="0.25">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x14ac:dyDescent="0.25">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x14ac:dyDescent="0.25">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x14ac:dyDescent="0.25">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x14ac:dyDescent="0.25">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x14ac:dyDescent="0.25">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x14ac:dyDescent="0.25">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x14ac:dyDescent="0.25">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x14ac:dyDescent="0.25">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x14ac:dyDescent="0.25">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x14ac:dyDescent="0.25">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x14ac:dyDescent="0.25">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x14ac:dyDescent="0.25">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x14ac:dyDescent="0.25">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x14ac:dyDescent="0.25">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x14ac:dyDescent="0.25">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x14ac:dyDescent="0.25">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x14ac:dyDescent="0.25">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x14ac:dyDescent="0.25">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x14ac:dyDescent="0.25">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x14ac:dyDescent="0.25">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x14ac:dyDescent="0.25">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x14ac:dyDescent="0.25">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x14ac:dyDescent="0.25">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x14ac:dyDescent="0.25">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x14ac:dyDescent="0.25">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x14ac:dyDescent="0.25">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x14ac:dyDescent="0.25">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x14ac:dyDescent="0.25">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x14ac:dyDescent="0.25">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x14ac:dyDescent="0.25">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x14ac:dyDescent="0.25">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x14ac:dyDescent="0.25">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x14ac:dyDescent="0.25">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x14ac:dyDescent="0.25">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x14ac:dyDescent="0.25">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x14ac:dyDescent="0.25">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x14ac:dyDescent="0.25">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x14ac:dyDescent="0.25">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x14ac:dyDescent="0.25">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x14ac:dyDescent="0.25">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x14ac:dyDescent="0.25">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x14ac:dyDescent="0.25">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x14ac:dyDescent="0.25">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x14ac:dyDescent="0.25">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x14ac:dyDescent="0.25">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x14ac:dyDescent="0.25">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x14ac:dyDescent="0.25">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x14ac:dyDescent="0.25">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x14ac:dyDescent="0.25">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x14ac:dyDescent="0.25">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x14ac:dyDescent="0.25">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x14ac:dyDescent="0.25">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x14ac:dyDescent="0.25">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x14ac:dyDescent="0.25">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x14ac:dyDescent="0.25">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x14ac:dyDescent="0.25">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x14ac:dyDescent="0.25">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x14ac:dyDescent="0.25">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x14ac:dyDescent="0.25">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x14ac:dyDescent="0.25">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x14ac:dyDescent="0.25">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x14ac:dyDescent="0.25">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x14ac:dyDescent="0.25">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x14ac:dyDescent="0.25">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x14ac:dyDescent="0.25">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x14ac:dyDescent="0.25">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x14ac:dyDescent="0.25">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x14ac:dyDescent="0.25">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x14ac:dyDescent="0.25">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x14ac:dyDescent="0.25">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x14ac:dyDescent="0.25">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x14ac:dyDescent="0.25">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x14ac:dyDescent="0.25">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x14ac:dyDescent="0.25">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x14ac:dyDescent="0.25">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x14ac:dyDescent="0.25">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x14ac:dyDescent="0.25">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x14ac:dyDescent="0.25">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x14ac:dyDescent="0.25">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x14ac:dyDescent="0.25">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x14ac:dyDescent="0.25">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x14ac:dyDescent="0.25">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x14ac:dyDescent="0.25">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x14ac:dyDescent="0.25">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x14ac:dyDescent="0.25">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x14ac:dyDescent="0.25">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x14ac:dyDescent="0.25">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x14ac:dyDescent="0.25">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x14ac:dyDescent="0.25">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x14ac:dyDescent="0.25">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x14ac:dyDescent="0.25">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x14ac:dyDescent="0.25">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x14ac:dyDescent="0.25">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x14ac:dyDescent="0.25">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x14ac:dyDescent="0.25">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x14ac:dyDescent="0.25">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x14ac:dyDescent="0.25">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x14ac:dyDescent="0.25">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x14ac:dyDescent="0.25">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x14ac:dyDescent="0.25">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x14ac:dyDescent="0.25">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x14ac:dyDescent="0.25">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x14ac:dyDescent="0.25">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x14ac:dyDescent="0.25">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x14ac:dyDescent="0.25">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x14ac:dyDescent="0.25">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x14ac:dyDescent="0.25">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x14ac:dyDescent="0.25">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x14ac:dyDescent="0.25">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x14ac:dyDescent="0.25">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x14ac:dyDescent="0.25">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x14ac:dyDescent="0.25">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x14ac:dyDescent="0.25">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x14ac:dyDescent="0.25">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x14ac:dyDescent="0.25">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x14ac:dyDescent="0.25">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x14ac:dyDescent="0.25">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x14ac:dyDescent="0.25">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x14ac:dyDescent="0.25">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x14ac:dyDescent="0.25">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x14ac:dyDescent="0.25">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x14ac:dyDescent="0.25">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x14ac:dyDescent="0.25">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x14ac:dyDescent="0.25">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x14ac:dyDescent="0.25">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x14ac:dyDescent="0.25">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x14ac:dyDescent="0.25">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x14ac:dyDescent="0.25">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x14ac:dyDescent="0.25">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x14ac:dyDescent="0.25">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x14ac:dyDescent="0.25">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x14ac:dyDescent="0.25">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x14ac:dyDescent="0.25">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x14ac:dyDescent="0.25">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x14ac:dyDescent="0.25">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x14ac:dyDescent="0.25">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x14ac:dyDescent="0.25">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x14ac:dyDescent="0.25">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x14ac:dyDescent="0.25">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x14ac:dyDescent="0.25">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x14ac:dyDescent="0.25">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x14ac:dyDescent="0.25">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x14ac:dyDescent="0.25">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x14ac:dyDescent="0.25">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x14ac:dyDescent="0.25">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x14ac:dyDescent="0.25">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x14ac:dyDescent="0.25">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x14ac:dyDescent="0.25">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x14ac:dyDescent="0.25">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x14ac:dyDescent="0.25">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x14ac:dyDescent="0.25">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x14ac:dyDescent="0.25">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x14ac:dyDescent="0.25">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x14ac:dyDescent="0.25">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x14ac:dyDescent="0.25">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x14ac:dyDescent="0.25">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x14ac:dyDescent="0.25">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x14ac:dyDescent="0.25">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x14ac:dyDescent="0.25">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x14ac:dyDescent="0.25">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x14ac:dyDescent="0.25">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x14ac:dyDescent="0.25">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x14ac:dyDescent="0.25">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x14ac:dyDescent="0.25">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x14ac:dyDescent="0.25">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x14ac:dyDescent="0.25">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x14ac:dyDescent="0.25">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x14ac:dyDescent="0.25">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x14ac:dyDescent="0.25">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x14ac:dyDescent="0.25">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x14ac:dyDescent="0.25">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x14ac:dyDescent="0.25">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x14ac:dyDescent="0.25">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x14ac:dyDescent="0.25">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x14ac:dyDescent="0.25">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x14ac:dyDescent="0.25">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x14ac:dyDescent="0.25">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x14ac:dyDescent="0.25">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x14ac:dyDescent="0.25">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x14ac:dyDescent="0.25">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x14ac:dyDescent="0.25">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x14ac:dyDescent="0.25">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x14ac:dyDescent="0.25">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x14ac:dyDescent="0.25">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x14ac:dyDescent="0.25">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x14ac:dyDescent="0.25">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x14ac:dyDescent="0.25">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x14ac:dyDescent="0.25">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x14ac:dyDescent="0.25">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x14ac:dyDescent="0.25">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x14ac:dyDescent="0.25">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x14ac:dyDescent="0.25">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x14ac:dyDescent="0.25">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x14ac:dyDescent="0.25">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x14ac:dyDescent="0.25">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x14ac:dyDescent="0.25">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x14ac:dyDescent="0.25">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x14ac:dyDescent="0.25">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x14ac:dyDescent="0.25">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x14ac:dyDescent="0.25">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x14ac:dyDescent="0.25">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x14ac:dyDescent="0.25">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x14ac:dyDescent="0.25">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x14ac:dyDescent="0.25">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x14ac:dyDescent="0.25">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x14ac:dyDescent="0.25">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x14ac:dyDescent="0.25">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x14ac:dyDescent="0.25">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x14ac:dyDescent="0.25">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x14ac:dyDescent="0.25">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x14ac:dyDescent="0.25">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x14ac:dyDescent="0.25">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x14ac:dyDescent="0.25">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x14ac:dyDescent="0.25">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x14ac:dyDescent="0.25">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x14ac:dyDescent="0.25">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x14ac:dyDescent="0.25">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x14ac:dyDescent="0.25">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x14ac:dyDescent="0.25">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x14ac:dyDescent="0.25">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x14ac:dyDescent="0.25">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x14ac:dyDescent="0.25">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x14ac:dyDescent="0.25">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x14ac:dyDescent="0.25">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x14ac:dyDescent="0.25">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x14ac:dyDescent="0.25">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x14ac:dyDescent="0.25">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x14ac:dyDescent="0.25">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x14ac:dyDescent="0.25">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x14ac:dyDescent="0.25">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x14ac:dyDescent="0.25">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x14ac:dyDescent="0.25">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x14ac:dyDescent="0.25">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x14ac:dyDescent="0.25">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x14ac:dyDescent="0.25">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x14ac:dyDescent="0.25">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x14ac:dyDescent="0.25">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x14ac:dyDescent="0.25">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x14ac:dyDescent="0.25">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x14ac:dyDescent="0.25">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x14ac:dyDescent="0.25">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x14ac:dyDescent="0.25">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x14ac:dyDescent="0.25">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x14ac:dyDescent="0.25">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x14ac:dyDescent="0.25">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x14ac:dyDescent="0.25">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x14ac:dyDescent="0.25">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x14ac:dyDescent="0.25">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x14ac:dyDescent="0.25">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x14ac:dyDescent="0.25">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x14ac:dyDescent="0.25">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x14ac:dyDescent="0.25">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x14ac:dyDescent="0.25">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x14ac:dyDescent="0.25">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x14ac:dyDescent="0.25">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x14ac:dyDescent="0.25">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x14ac:dyDescent="0.25">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x14ac:dyDescent="0.25">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x14ac:dyDescent="0.25">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x14ac:dyDescent="0.25">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x14ac:dyDescent="0.25">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x14ac:dyDescent="0.25">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x14ac:dyDescent="0.25">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x14ac:dyDescent="0.25">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x14ac:dyDescent="0.25">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x14ac:dyDescent="0.25">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x14ac:dyDescent="0.25">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x14ac:dyDescent="0.25">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x14ac:dyDescent="0.25">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x14ac:dyDescent="0.25">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x14ac:dyDescent="0.25">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x14ac:dyDescent="0.25">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x14ac:dyDescent="0.25">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x14ac:dyDescent="0.25">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x14ac:dyDescent="0.25">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x14ac:dyDescent="0.25">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x14ac:dyDescent="0.25">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x14ac:dyDescent="0.25">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x14ac:dyDescent="0.25">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x14ac:dyDescent="0.25">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x14ac:dyDescent="0.25">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x14ac:dyDescent="0.25">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x14ac:dyDescent="0.25">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x14ac:dyDescent="0.25">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x14ac:dyDescent="0.25">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x14ac:dyDescent="0.25">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x14ac:dyDescent="0.25">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x14ac:dyDescent="0.25">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x14ac:dyDescent="0.25">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x14ac:dyDescent="0.25">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x14ac:dyDescent="0.25">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x14ac:dyDescent="0.25">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x14ac:dyDescent="0.25">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x14ac:dyDescent="0.25">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x14ac:dyDescent="0.25">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x14ac:dyDescent="0.25">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x14ac:dyDescent="0.25">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x14ac:dyDescent="0.25">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x14ac:dyDescent="0.25">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x14ac:dyDescent="0.25">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x14ac:dyDescent="0.25">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x14ac:dyDescent="0.25">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x14ac:dyDescent="0.25">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x14ac:dyDescent="0.25">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x14ac:dyDescent="0.25">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x14ac:dyDescent="0.25">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x14ac:dyDescent="0.25">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x14ac:dyDescent="0.25">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x14ac:dyDescent="0.25">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x14ac:dyDescent="0.25">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x14ac:dyDescent="0.25">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x14ac:dyDescent="0.25">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x14ac:dyDescent="0.25">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x14ac:dyDescent="0.25">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x14ac:dyDescent="0.25">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x14ac:dyDescent="0.25">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x14ac:dyDescent="0.25">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x14ac:dyDescent="0.25">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x14ac:dyDescent="0.25">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x14ac:dyDescent="0.25">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x14ac:dyDescent="0.25">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x14ac:dyDescent="0.25">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x14ac:dyDescent="0.25">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x14ac:dyDescent="0.25">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x14ac:dyDescent="0.25">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x14ac:dyDescent="0.25">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x14ac:dyDescent="0.25">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x14ac:dyDescent="0.25">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x14ac:dyDescent="0.25">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x14ac:dyDescent="0.25">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x14ac:dyDescent="0.25">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x14ac:dyDescent="0.25">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x14ac:dyDescent="0.25">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x14ac:dyDescent="0.25">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x14ac:dyDescent="0.25">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x14ac:dyDescent="0.25">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x14ac:dyDescent="0.25">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x14ac:dyDescent="0.25">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x14ac:dyDescent="0.25">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x14ac:dyDescent="0.25">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x14ac:dyDescent="0.25">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x14ac:dyDescent="0.25">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x14ac:dyDescent="0.25">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x14ac:dyDescent="0.25">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x14ac:dyDescent="0.25">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x14ac:dyDescent="0.25">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x14ac:dyDescent="0.25">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x14ac:dyDescent="0.25">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x14ac:dyDescent="0.25">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x14ac:dyDescent="0.25">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x14ac:dyDescent="0.25">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x14ac:dyDescent="0.25">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x14ac:dyDescent="0.25">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x14ac:dyDescent="0.25">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x14ac:dyDescent="0.25">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x14ac:dyDescent="0.25">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x14ac:dyDescent="0.25">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x14ac:dyDescent="0.25">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x14ac:dyDescent="0.25">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x14ac:dyDescent="0.25">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x14ac:dyDescent="0.25">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x14ac:dyDescent="0.25">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x14ac:dyDescent="0.25">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x14ac:dyDescent="0.25">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x14ac:dyDescent="0.25">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x14ac:dyDescent="0.25">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x14ac:dyDescent="0.25">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x14ac:dyDescent="0.25">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x14ac:dyDescent="0.25">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x14ac:dyDescent="0.25">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x14ac:dyDescent="0.25">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x14ac:dyDescent="0.25">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x14ac:dyDescent="0.25">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x14ac:dyDescent="0.25">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x14ac:dyDescent="0.25">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x14ac:dyDescent="0.25">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x14ac:dyDescent="0.25">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x14ac:dyDescent="0.25">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x14ac:dyDescent="0.25">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x14ac:dyDescent="0.25">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x14ac:dyDescent="0.25">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x14ac:dyDescent="0.25">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x14ac:dyDescent="0.25">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x14ac:dyDescent="0.25">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x14ac:dyDescent="0.25">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x14ac:dyDescent="0.25">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x14ac:dyDescent="0.25">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x14ac:dyDescent="0.25">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x14ac:dyDescent="0.25">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x14ac:dyDescent="0.25">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x14ac:dyDescent="0.25">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x14ac:dyDescent="0.25">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x14ac:dyDescent="0.25">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x14ac:dyDescent="0.25">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x14ac:dyDescent="0.25">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x14ac:dyDescent="0.25">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x14ac:dyDescent="0.25">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x14ac:dyDescent="0.25">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x14ac:dyDescent="0.25">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x14ac:dyDescent="0.25">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x14ac:dyDescent="0.25">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x14ac:dyDescent="0.25">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x14ac:dyDescent="0.25">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x14ac:dyDescent="0.25">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x14ac:dyDescent="0.25">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x14ac:dyDescent="0.25">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x14ac:dyDescent="0.25">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x14ac:dyDescent="0.25">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x14ac:dyDescent="0.25">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x14ac:dyDescent="0.25">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x14ac:dyDescent="0.25">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x14ac:dyDescent="0.25">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x14ac:dyDescent="0.25">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x14ac:dyDescent="0.25">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x14ac:dyDescent="0.25">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x14ac:dyDescent="0.25">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x14ac:dyDescent="0.25">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x14ac:dyDescent="0.25">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x14ac:dyDescent="0.25">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x14ac:dyDescent="0.25">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x14ac:dyDescent="0.25">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x14ac:dyDescent="0.25">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x14ac:dyDescent="0.25">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x14ac:dyDescent="0.25">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x14ac:dyDescent="0.25">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x14ac:dyDescent="0.25">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x14ac:dyDescent="0.25">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x14ac:dyDescent="0.25">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x14ac:dyDescent="0.25">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x14ac:dyDescent="0.25">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x14ac:dyDescent="0.25">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x14ac:dyDescent="0.25">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x14ac:dyDescent="0.25">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x14ac:dyDescent="0.25">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x14ac:dyDescent="0.25">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x14ac:dyDescent="0.25">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x14ac:dyDescent="0.25">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x14ac:dyDescent="0.25">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x14ac:dyDescent="0.25">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x14ac:dyDescent="0.25">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x14ac:dyDescent="0.25">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x14ac:dyDescent="0.25">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x14ac:dyDescent="0.25">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x14ac:dyDescent="0.25">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x14ac:dyDescent="0.25">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x14ac:dyDescent="0.25">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x14ac:dyDescent="0.25">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x14ac:dyDescent="0.25">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x14ac:dyDescent="0.25">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x14ac:dyDescent="0.25">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x14ac:dyDescent="0.25">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x14ac:dyDescent="0.25">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x14ac:dyDescent="0.25">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x14ac:dyDescent="0.25">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x14ac:dyDescent="0.25">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x14ac:dyDescent="0.25">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x14ac:dyDescent="0.25">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x14ac:dyDescent="0.25">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x14ac:dyDescent="0.25">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x14ac:dyDescent="0.25">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x14ac:dyDescent="0.25">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x14ac:dyDescent="0.25">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x14ac:dyDescent="0.25">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x14ac:dyDescent="0.25">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x14ac:dyDescent="0.25">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x14ac:dyDescent="0.25">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x14ac:dyDescent="0.25">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x14ac:dyDescent="0.25">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x14ac:dyDescent="0.25">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x14ac:dyDescent="0.25">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x14ac:dyDescent="0.25">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x14ac:dyDescent="0.25">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x14ac:dyDescent="0.25">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x14ac:dyDescent="0.25">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x14ac:dyDescent="0.25">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x14ac:dyDescent="0.25">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x14ac:dyDescent="0.25">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x14ac:dyDescent="0.25">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x14ac:dyDescent="0.25">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x14ac:dyDescent="0.25">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x14ac:dyDescent="0.25">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x14ac:dyDescent="0.25">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x14ac:dyDescent="0.25">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x14ac:dyDescent="0.25">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x14ac:dyDescent="0.25">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x14ac:dyDescent="0.25">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x14ac:dyDescent="0.25">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x14ac:dyDescent="0.25">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x14ac:dyDescent="0.25">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x14ac:dyDescent="0.25">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x14ac:dyDescent="0.25">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x14ac:dyDescent="0.25">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x14ac:dyDescent="0.25">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x14ac:dyDescent="0.25">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x14ac:dyDescent="0.25">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x14ac:dyDescent="0.25">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x14ac:dyDescent="0.25">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x14ac:dyDescent="0.25">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x14ac:dyDescent="0.25">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x14ac:dyDescent="0.25">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x14ac:dyDescent="0.25">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x14ac:dyDescent="0.25">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x14ac:dyDescent="0.25">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x14ac:dyDescent="0.25">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x14ac:dyDescent="0.25">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x14ac:dyDescent="0.25">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x14ac:dyDescent="0.25">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x14ac:dyDescent="0.25">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x14ac:dyDescent="0.25">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x14ac:dyDescent="0.25">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x14ac:dyDescent="0.25">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x14ac:dyDescent="0.25">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x14ac:dyDescent="0.25">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x14ac:dyDescent="0.25">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x14ac:dyDescent="0.25">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x14ac:dyDescent="0.25">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x14ac:dyDescent="0.25">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x14ac:dyDescent="0.25">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x14ac:dyDescent="0.25">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x14ac:dyDescent="0.25">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x14ac:dyDescent="0.25">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x14ac:dyDescent="0.25">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x14ac:dyDescent="0.25">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x14ac:dyDescent="0.25">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x14ac:dyDescent="0.25">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x14ac:dyDescent="0.25">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x14ac:dyDescent="0.25">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x14ac:dyDescent="0.25">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x14ac:dyDescent="0.25">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x14ac:dyDescent="0.25">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x14ac:dyDescent="0.25">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x14ac:dyDescent="0.25">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x14ac:dyDescent="0.25">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x14ac:dyDescent="0.25">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x14ac:dyDescent="0.25">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x14ac:dyDescent="0.25">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x14ac:dyDescent="0.25">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x14ac:dyDescent="0.25">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x14ac:dyDescent="0.25">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x14ac:dyDescent="0.25">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x14ac:dyDescent="0.25">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x14ac:dyDescent="0.25">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x14ac:dyDescent="0.25">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x14ac:dyDescent="0.25">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x14ac:dyDescent="0.25">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x14ac:dyDescent="0.25">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x14ac:dyDescent="0.25">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x14ac:dyDescent="0.25">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x14ac:dyDescent="0.25">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x14ac:dyDescent="0.25">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x14ac:dyDescent="0.25">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x14ac:dyDescent="0.25">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x14ac:dyDescent="0.25">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x14ac:dyDescent="0.25">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x14ac:dyDescent="0.25">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x14ac:dyDescent="0.25">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x14ac:dyDescent="0.25">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x14ac:dyDescent="0.25">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x14ac:dyDescent="0.25">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x14ac:dyDescent="0.25">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x14ac:dyDescent="0.25">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x14ac:dyDescent="0.25">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x14ac:dyDescent="0.25">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x14ac:dyDescent="0.25">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x14ac:dyDescent="0.25">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x14ac:dyDescent="0.25">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x14ac:dyDescent="0.25">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x14ac:dyDescent="0.25">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x14ac:dyDescent="0.25">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x14ac:dyDescent="0.25">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x14ac:dyDescent="0.25">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x14ac:dyDescent="0.25">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x14ac:dyDescent="0.25">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x14ac:dyDescent="0.25">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x14ac:dyDescent="0.25">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x14ac:dyDescent="0.25">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x14ac:dyDescent="0.25">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x14ac:dyDescent="0.25">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x14ac:dyDescent="0.25">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x14ac:dyDescent="0.25">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x14ac:dyDescent="0.25">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x14ac:dyDescent="0.25">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x14ac:dyDescent="0.25">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x14ac:dyDescent="0.25">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x14ac:dyDescent="0.25">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x14ac:dyDescent="0.25">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x14ac:dyDescent="0.25">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x14ac:dyDescent="0.25">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x14ac:dyDescent="0.25">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x14ac:dyDescent="0.25">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x14ac:dyDescent="0.25">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x14ac:dyDescent="0.25">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x14ac:dyDescent="0.25">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x14ac:dyDescent="0.25">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x14ac:dyDescent="0.25">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x14ac:dyDescent="0.25">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x14ac:dyDescent="0.25">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x14ac:dyDescent="0.25">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x14ac:dyDescent="0.25">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x14ac:dyDescent="0.25">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x14ac:dyDescent="0.25">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x14ac:dyDescent="0.25">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x14ac:dyDescent="0.25">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x14ac:dyDescent="0.25">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x14ac:dyDescent="0.25">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x14ac:dyDescent="0.25">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x14ac:dyDescent="0.25">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x14ac:dyDescent="0.25">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x14ac:dyDescent="0.25">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x14ac:dyDescent="0.25">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x14ac:dyDescent="0.25">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x14ac:dyDescent="0.25">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x14ac:dyDescent="0.25">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x14ac:dyDescent="0.25">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x14ac:dyDescent="0.25">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x14ac:dyDescent="0.25">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x14ac:dyDescent="0.25">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x14ac:dyDescent="0.25">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x14ac:dyDescent="0.25">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x14ac:dyDescent="0.25">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x14ac:dyDescent="0.25">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x14ac:dyDescent="0.25">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x14ac:dyDescent="0.25">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x14ac:dyDescent="0.25">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x14ac:dyDescent="0.25">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x14ac:dyDescent="0.25">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x14ac:dyDescent="0.25">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x14ac:dyDescent="0.25">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x14ac:dyDescent="0.25">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x14ac:dyDescent="0.25">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x14ac:dyDescent="0.25">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x14ac:dyDescent="0.25">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x14ac:dyDescent="0.25">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x14ac:dyDescent="0.25">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x14ac:dyDescent="0.25">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x14ac:dyDescent="0.25">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x14ac:dyDescent="0.25">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x14ac:dyDescent="0.25">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x14ac:dyDescent="0.25">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x14ac:dyDescent="0.25">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x14ac:dyDescent="0.25">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x14ac:dyDescent="0.25">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x14ac:dyDescent="0.25">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x14ac:dyDescent="0.25">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x14ac:dyDescent="0.25">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x14ac:dyDescent="0.25">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x14ac:dyDescent="0.25">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x14ac:dyDescent="0.25">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x14ac:dyDescent="0.25">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x14ac:dyDescent="0.25">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x14ac:dyDescent="0.25">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x14ac:dyDescent="0.25">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x14ac:dyDescent="0.25">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x14ac:dyDescent="0.25">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x14ac:dyDescent="0.25">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x14ac:dyDescent="0.25">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x14ac:dyDescent="0.25">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x14ac:dyDescent="0.25">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x14ac:dyDescent="0.25">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x14ac:dyDescent="0.25">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x14ac:dyDescent="0.25">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x14ac:dyDescent="0.25">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x14ac:dyDescent="0.25">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x14ac:dyDescent="0.25">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x14ac:dyDescent="0.25">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x14ac:dyDescent="0.25">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x14ac:dyDescent="0.25">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x14ac:dyDescent="0.25">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x14ac:dyDescent="0.25">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x14ac:dyDescent="0.25">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x14ac:dyDescent="0.25">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x14ac:dyDescent="0.25">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x14ac:dyDescent="0.25">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x14ac:dyDescent="0.25">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x14ac:dyDescent="0.25">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x14ac:dyDescent="0.25">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x14ac:dyDescent="0.25">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x14ac:dyDescent="0.25">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x14ac:dyDescent="0.25">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x14ac:dyDescent="0.25">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x14ac:dyDescent="0.25">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x14ac:dyDescent="0.25">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x14ac:dyDescent="0.25">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x14ac:dyDescent="0.25">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x14ac:dyDescent="0.25">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x14ac:dyDescent="0.25">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x14ac:dyDescent="0.25">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x14ac:dyDescent="0.25">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x14ac:dyDescent="0.25">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x14ac:dyDescent="0.25">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x14ac:dyDescent="0.25">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x14ac:dyDescent="0.25">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x14ac:dyDescent="0.25">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x14ac:dyDescent="0.25">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x14ac:dyDescent="0.25">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x14ac:dyDescent="0.25">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x14ac:dyDescent="0.25">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x14ac:dyDescent="0.25">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x14ac:dyDescent="0.25">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x14ac:dyDescent="0.25">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x14ac:dyDescent="0.25">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x14ac:dyDescent="0.25">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x14ac:dyDescent="0.25">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x14ac:dyDescent="0.25">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x14ac:dyDescent="0.25">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x14ac:dyDescent="0.25">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x14ac:dyDescent="0.25">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x14ac:dyDescent="0.25">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x14ac:dyDescent="0.25">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x14ac:dyDescent="0.25">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x14ac:dyDescent="0.25">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x14ac:dyDescent="0.25">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x14ac:dyDescent="0.25">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x14ac:dyDescent="0.25">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x14ac:dyDescent="0.25">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x14ac:dyDescent="0.25">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x14ac:dyDescent="0.25">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x14ac:dyDescent="0.25">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x14ac:dyDescent="0.25">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x14ac:dyDescent="0.25">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x14ac:dyDescent="0.25">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x14ac:dyDescent="0.25">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x14ac:dyDescent="0.25">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x14ac:dyDescent="0.25">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x14ac:dyDescent="0.25">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x14ac:dyDescent="0.25">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x14ac:dyDescent="0.25">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x14ac:dyDescent="0.25">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x14ac:dyDescent="0.25">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x14ac:dyDescent="0.25">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x14ac:dyDescent="0.25">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x14ac:dyDescent="0.25">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x14ac:dyDescent="0.25">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x14ac:dyDescent="0.25">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x14ac:dyDescent="0.25">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x14ac:dyDescent="0.25">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x14ac:dyDescent="0.25">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x14ac:dyDescent="0.25">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x14ac:dyDescent="0.25">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x14ac:dyDescent="0.25">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x14ac:dyDescent="0.25">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x14ac:dyDescent="0.25">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x14ac:dyDescent="0.25">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x14ac:dyDescent="0.25">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x14ac:dyDescent="0.25">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x14ac:dyDescent="0.25">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x14ac:dyDescent="0.25">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x14ac:dyDescent="0.25">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x14ac:dyDescent="0.25">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x14ac:dyDescent="0.25">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x14ac:dyDescent="0.25">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x14ac:dyDescent="0.25">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x14ac:dyDescent="0.25">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x14ac:dyDescent="0.25">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x14ac:dyDescent="0.25">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x14ac:dyDescent="0.25">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x14ac:dyDescent="0.25">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x14ac:dyDescent="0.25">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x14ac:dyDescent="0.25">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x14ac:dyDescent="0.25">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x14ac:dyDescent="0.25">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x14ac:dyDescent="0.25">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x14ac:dyDescent="0.25">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x14ac:dyDescent="0.25">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x14ac:dyDescent="0.25">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x14ac:dyDescent="0.25">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x14ac:dyDescent="0.25">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x14ac:dyDescent="0.25">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x14ac:dyDescent="0.25">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x14ac:dyDescent="0.25">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x14ac:dyDescent="0.25">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x14ac:dyDescent="0.25">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x14ac:dyDescent="0.25">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x14ac:dyDescent="0.25">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x14ac:dyDescent="0.25">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x14ac:dyDescent="0.25">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x14ac:dyDescent="0.25">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x14ac:dyDescent="0.25">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x14ac:dyDescent="0.25">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x14ac:dyDescent="0.25">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x14ac:dyDescent="0.25">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x14ac:dyDescent="0.25">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x14ac:dyDescent="0.25">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x14ac:dyDescent="0.25">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x14ac:dyDescent="0.25">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x14ac:dyDescent="0.25">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x14ac:dyDescent="0.25">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x14ac:dyDescent="0.25">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x14ac:dyDescent="0.25">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x14ac:dyDescent="0.25">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x14ac:dyDescent="0.25">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x14ac:dyDescent="0.25">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x14ac:dyDescent="0.25">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x14ac:dyDescent="0.25">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x14ac:dyDescent="0.25">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x14ac:dyDescent="0.25">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x14ac:dyDescent="0.25">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x14ac:dyDescent="0.25">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x14ac:dyDescent="0.25">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x14ac:dyDescent="0.25">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x14ac:dyDescent="0.25">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x14ac:dyDescent="0.25">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x14ac:dyDescent="0.25">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x14ac:dyDescent="0.25">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x14ac:dyDescent="0.25">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x14ac:dyDescent="0.25">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x14ac:dyDescent="0.25">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x14ac:dyDescent="0.25">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x14ac:dyDescent="0.25">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x14ac:dyDescent="0.25">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x14ac:dyDescent="0.25">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x14ac:dyDescent="0.25">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x14ac:dyDescent="0.25">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x14ac:dyDescent="0.25">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x14ac:dyDescent="0.25">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x14ac:dyDescent="0.25">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x14ac:dyDescent="0.25">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x14ac:dyDescent="0.25">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x14ac:dyDescent="0.25">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x14ac:dyDescent="0.25">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x14ac:dyDescent="0.25">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x14ac:dyDescent="0.25">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x14ac:dyDescent="0.25">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x14ac:dyDescent="0.25">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x14ac:dyDescent="0.25">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x14ac:dyDescent="0.25">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x14ac:dyDescent="0.25">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x14ac:dyDescent="0.25">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x14ac:dyDescent="0.25">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x14ac:dyDescent="0.25">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x14ac:dyDescent="0.25">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x14ac:dyDescent="0.25">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x14ac:dyDescent="0.25">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x14ac:dyDescent="0.25">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x14ac:dyDescent="0.25">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x14ac:dyDescent="0.25">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x14ac:dyDescent="0.25">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x14ac:dyDescent="0.25">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x14ac:dyDescent="0.25">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x14ac:dyDescent="0.25">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x14ac:dyDescent="0.25">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x14ac:dyDescent="0.25">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x14ac:dyDescent="0.25">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x14ac:dyDescent="0.25">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x14ac:dyDescent="0.25">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x14ac:dyDescent="0.25">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x14ac:dyDescent="0.25">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x14ac:dyDescent="0.25">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x14ac:dyDescent="0.25">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x14ac:dyDescent="0.25">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x14ac:dyDescent="0.25">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x14ac:dyDescent="0.25">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x14ac:dyDescent="0.25">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x14ac:dyDescent="0.25">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x14ac:dyDescent="0.25">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x14ac:dyDescent="0.25">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x14ac:dyDescent="0.25">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x14ac:dyDescent="0.25">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x14ac:dyDescent="0.25">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x14ac:dyDescent="0.25">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x14ac:dyDescent="0.25">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x14ac:dyDescent="0.25">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x14ac:dyDescent="0.25">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x14ac:dyDescent="0.25">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x14ac:dyDescent="0.25">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x14ac:dyDescent="0.25">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x14ac:dyDescent="0.25">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x14ac:dyDescent="0.25">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x14ac:dyDescent="0.25">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x14ac:dyDescent="0.25">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x14ac:dyDescent="0.25">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x14ac:dyDescent="0.25">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x14ac:dyDescent="0.25">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x14ac:dyDescent="0.25">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x14ac:dyDescent="0.25">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x14ac:dyDescent="0.25">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x14ac:dyDescent="0.25">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x14ac:dyDescent="0.25">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x14ac:dyDescent="0.25">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x14ac:dyDescent="0.25">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x14ac:dyDescent="0.25">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x14ac:dyDescent="0.25">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x14ac:dyDescent="0.25">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x14ac:dyDescent="0.25">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x14ac:dyDescent="0.25">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x14ac:dyDescent="0.25">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x14ac:dyDescent="0.25">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x14ac:dyDescent="0.25">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x14ac:dyDescent="0.25">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x14ac:dyDescent="0.25">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x14ac:dyDescent="0.25">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x14ac:dyDescent="0.25">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x14ac:dyDescent="0.25">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x14ac:dyDescent="0.25">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x14ac:dyDescent="0.25">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x14ac:dyDescent="0.25">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x14ac:dyDescent="0.25">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x14ac:dyDescent="0.25">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x14ac:dyDescent="0.25">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x14ac:dyDescent="0.25">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x14ac:dyDescent="0.25">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x14ac:dyDescent="0.25">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x14ac:dyDescent="0.25">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x14ac:dyDescent="0.25">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x14ac:dyDescent="0.25">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x14ac:dyDescent="0.25">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x14ac:dyDescent="0.25">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x14ac:dyDescent="0.25">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x14ac:dyDescent="0.25">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x14ac:dyDescent="0.25">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x14ac:dyDescent="0.25">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x14ac:dyDescent="0.25">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x14ac:dyDescent="0.25">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x14ac:dyDescent="0.25">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x14ac:dyDescent="0.25">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x14ac:dyDescent="0.25">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x14ac:dyDescent="0.25">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x14ac:dyDescent="0.25">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x14ac:dyDescent="0.25">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x14ac:dyDescent="0.25">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x14ac:dyDescent="0.25">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x14ac:dyDescent="0.25">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x14ac:dyDescent="0.25">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x14ac:dyDescent="0.25">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x14ac:dyDescent="0.25">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x14ac:dyDescent="0.25">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x14ac:dyDescent="0.25">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x14ac:dyDescent="0.25">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x14ac:dyDescent="0.25">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x14ac:dyDescent="0.25">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x14ac:dyDescent="0.25">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x14ac:dyDescent="0.25">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x14ac:dyDescent="0.25">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x14ac:dyDescent="0.25">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x14ac:dyDescent="0.25">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x14ac:dyDescent="0.25">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x14ac:dyDescent="0.25">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x14ac:dyDescent="0.25">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x14ac:dyDescent="0.25">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x14ac:dyDescent="0.25">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x14ac:dyDescent="0.25">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x14ac:dyDescent="0.25">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x14ac:dyDescent="0.25">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x14ac:dyDescent="0.25">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x14ac:dyDescent="0.25">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x14ac:dyDescent="0.25">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x14ac:dyDescent="0.25">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x14ac:dyDescent="0.25">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x14ac:dyDescent="0.25">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x14ac:dyDescent="0.25">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x14ac:dyDescent="0.25">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x14ac:dyDescent="0.25">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x14ac:dyDescent="0.25">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x14ac:dyDescent="0.25">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x14ac:dyDescent="0.25">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x14ac:dyDescent="0.25">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x14ac:dyDescent="0.25">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x14ac:dyDescent="0.25">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x14ac:dyDescent="0.25">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x14ac:dyDescent="0.25">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x14ac:dyDescent="0.25">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x14ac:dyDescent="0.25">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x14ac:dyDescent="0.25">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x14ac:dyDescent="0.25">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x14ac:dyDescent="0.25">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x14ac:dyDescent="0.25">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x14ac:dyDescent="0.25">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x14ac:dyDescent="0.25">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x14ac:dyDescent="0.25">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x14ac:dyDescent="0.25">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x14ac:dyDescent="0.25">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x14ac:dyDescent="0.25">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x14ac:dyDescent="0.25">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x14ac:dyDescent="0.25">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x14ac:dyDescent="0.25">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x14ac:dyDescent="0.25">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x14ac:dyDescent="0.25">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x14ac:dyDescent="0.25">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x14ac:dyDescent="0.25">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x14ac:dyDescent="0.25">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x14ac:dyDescent="0.25">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x14ac:dyDescent="0.25">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x14ac:dyDescent="0.25">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x14ac:dyDescent="0.25">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x14ac:dyDescent="0.25">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x14ac:dyDescent="0.25">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x14ac:dyDescent="0.25">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x14ac:dyDescent="0.25">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x14ac:dyDescent="0.25">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x14ac:dyDescent="0.25">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x14ac:dyDescent="0.25">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x14ac:dyDescent="0.25">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x14ac:dyDescent="0.25">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x14ac:dyDescent="0.25">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x14ac:dyDescent="0.25">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x14ac:dyDescent="0.25">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x14ac:dyDescent="0.25">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x14ac:dyDescent="0.25">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x14ac:dyDescent="0.25">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x14ac:dyDescent="0.25">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x14ac:dyDescent="0.25">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x14ac:dyDescent="0.25">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x14ac:dyDescent="0.25">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x14ac:dyDescent="0.25">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x14ac:dyDescent="0.25">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x14ac:dyDescent="0.25">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x14ac:dyDescent="0.25">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x14ac:dyDescent="0.25">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x14ac:dyDescent="0.25">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x14ac:dyDescent="0.25">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x14ac:dyDescent="0.25">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x14ac:dyDescent="0.25">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x14ac:dyDescent="0.25">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x14ac:dyDescent="0.25">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x14ac:dyDescent="0.25">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x14ac:dyDescent="0.25">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x14ac:dyDescent="0.25">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x14ac:dyDescent="0.25">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x14ac:dyDescent="0.25">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x14ac:dyDescent="0.25">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x14ac:dyDescent="0.25">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x14ac:dyDescent="0.25">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x14ac:dyDescent="0.25">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x14ac:dyDescent="0.25">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x14ac:dyDescent="0.25">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x14ac:dyDescent="0.25">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x14ac:dyDescent="0.25">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x14ac:dyDescent="0.25">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x14ac:dyDescent="0.25">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x14ac:dyDescent="0.25">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x14ac:dyDescent="0.25">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x14ac:dyDescent="0.25">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x14ac:dyDescent="0.25">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x14ac:dyDescent="0.25">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x14ac:dyDescent="0.25">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x14ac:dyDescent="0.25">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x14ac:dyDescent="0.25">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x14ac:dyDescent="0.25">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x14ac:dyDescent="0.25">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x14ac:dyDescent="0.25">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x14ac:dyDescent="0.25">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x14ac:dyDescent="0.25">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x14ac:dyDescent="0.25">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x14ac:dyDescent="0.25">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x14ac:dyDescent="0.25">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x14ac:dyDescent="0.25">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x14ac:dyDescent="0.25">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x14ac:dyDescent="0.25">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x14ac:dyDescent="0.25">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x14ac:dyDescent="0.25">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x14ac:dyDescent="0.25">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x14ac:dyDescent="0.25">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x14ac:dyDescent="0.25">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x14ac:dyDescent="0.25">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x14ac:dyDescent="0.25">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x14ac:dyDescent="0.25">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x14ac:dyDescent="0.25">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x14ac:dyDescent="0.25">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x14ac:dyDescent="0.25">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x14ac:dyDescent="0.25">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x14ac:dyDescent="0.25">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x14ac:dyDescent="0.25">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x14ac:dyDescent="0.25">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x14ac:dyDescent="0.25">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x14ac:dyDescent="0.25">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x14ac:dyDescent="0.25">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x14ac:dyDescent="0.25">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x14ac:dyDescent="0.25">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x14ac:dyDescent="0.25">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x14ac:dyDescent="0.25">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x14ac:dyDescent="0.25">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x14ac:dyDescent="0.25">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x14ac:dyDescent="0.25">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x14ac:dyDescent="0.25">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x14ac:dyDescent="0.25">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ht="15.75" thickBot="1" x14ac:dyDescent="0.3">
      <c r="A1220" s="84">
        <v>1214</v>
      </c>
      <c r="B1220" s="85"/>
      <c r="C1220" s="86">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87"/>
      <c r="E1220" s="8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9"/>
      <c r="G1220" s="86">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90"/>
      <c r="I1220" s="8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9"/>
      <c r="K1220" s="86">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90"/>
      <c r="M1220" s="8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9"/>
      <c r="O1220" s="86">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90"/>
      <c r="Q1220" s="8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9"/>
      <c r="S1220" s="86">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90"/>
      <c r="U1220" s="8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9"/>
      <c r="W1220" s="86">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90"/>
      <c r="Y1220" s="8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9"/>
      <c r="AA1220" s="86">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90"/>
      <c r="AC1220" s="8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9"/>
      <c r="AE1220" s="86">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90"/>
      <c r="AG1220" s="8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9"/>
      <c r="AI1220" s="86">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90"/>
      <c r="AK1220" s="8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9"/>
      <c r="AM1220" s="86">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90"/>
      <c r="AO1220" s="8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sheetData>
  <sheetProtection algorithmName="SHA-512" hashValue="EuMFyRrpvLu+F7npXDX4TOwkizrdxHmkLu7b9CiBxvQI30CNH4exqicHU7tQJ1LIzRrQ1HwMQfIuK7dDAPLU6g==" saltValue="qN0xq0mM+FcP0d0jyoPRLw=="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A7:A1220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2022-11-01T10:49:45Z</dcterms:modified>
</cp:coreProperties>
</file>